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RMANDO\Desktop\Adrian\2020\pharmasan\"/>
    </mc:Choice>
  </mc:AlternateContent>
  <bookViews>
    <workbookView xWindow="0" yWindow="0" windowWidth="23070" windowHeight="10215" firstSheet="4" activeTab="6"/>
  </bookViews>
  <sheets>
    <sheet name="PISOS EN PORCELANATO 75x150" sheetId="11" r:id="rId1"/>
    <sheet name="PISOS EN PORCELANATO TERRAZAS" sheetId="13" r:id="rId2"/>
    <sheet name="ESCALERAS" sheetId="14" r:id="rId3"/>
    <sheet name="PISOS BAÑO NEWPORT 60X60 GRIS" sheetId="15" r:id="rId4"/>
    <sheet name="PISOS EN MARS-M 60x60 gris" sheetId="16" r:id="rId5"/>
    <sheet name="ENCHAPE PISO EXTERIOR " sheetId="17" r:id="rId6"/>
    <sheet name="ENCHAPE PARED " sheetId="18" r:id="rId7"/>
    <sheet name="RESUMEN" sheetId="1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9" l="1"/>
  <c r="E10" i="19"/>
  <c r="E9" i="19"/>
  <c r="E8" i="19"/>
  <c r="E7" i="19"/>
  <c r="E6" i="19"/>
  <c r="E5" i="19"/>
  <c r="E4" i="19"/>
  <c r="E3" i="19"/>
  <c r="E2" i="19"/>
  <c r="D71" i="18" l="1"/>
  <c r="D73" i="18"/>
  <c r="U80" i="18"/>
  <c r="U77" i="18"/>
  <c r="U74" i="18"/>
  <c r="U71" i="18"/>
  <c r="U83" i="18" s="1"/>
  <c r="D68" i="18"/>
  <c r="D69" i="18" s="1"/>
  <c r="D66" i="18"/>
  <c r="D67" i="18" s="1"/>
  <c r="D62" i="18"/>
  <c r="D63" i="18" s="1"/>
  <c r="D60" i="18"/>
  <c r="D59" i="18"/>
  <c r="D55" i="18"/>
  <c r="D54" i="18"/>
  <c r="C54" i="18"/>
  <c r="D52" i="18"/>
  <c r="D53" i="18" s="1"/>
  <c r="D50" i="18"/>
  <c r="D49" i="18"/>
  <c r="D45" i="18"/>
  <c r="C44" i="18"/>
  <c r="D44" i="18" s="1"/>
  <c r="D46" i="18" s="1"/>
  <c r="D35" i="18"/>
  <c r="D36" i="18" s="1"/>
  <c r="D31" i="18"/>
  <c r="D32" i="18"/>
  <c r="D33" i="18"/>
  <c r="D25" i="18"/>
  <c r="B20" i="18"/>
  <c r="D20" i="18" s="1"/>
  <c r="B19" i="18"/>
  <c r="D19" i="18" s="1"/>
  <c r="D42" i="18"/>
  <c r="D43" i="18" s="1"/>
  <c r="D40" i="18"/>
  <c r="D39" i="18"/>
  <c r="D29" i="18"/>
  <c r="D30" i="18" s="1"/>
  <c r="D26" i="18"/>
  <c r="D23" i="18"/>
  <c r="D22" i="18"/>
  <c r="D15" i="18"/>
  <c r="D16" i="18" s="1"/>
  <c r="T12" i="18"/>
  <c r="T9" i="18"/>
  <c r="T6" i="18"/>
  <c r="T3" i="18"/>
  <c r="D20" i="17"/>
  <c r="D19" i="17"/>
  <c r="D18" i="17"/>
  <c r="D17" i="17"/>
  <c r="D16" i="17"/>
  <c r="D14" i="17"/>
  <c r="D15" i="17" s="1"/>
  <c r="D70" i="16"/>
  <c r="D46" i="15"/>
  <c r="D22" i="15"/>
  <c r="D19" i="15"/>
  <c r="D20" i="15"/>
  <c r="D21" i="15"/>
  <c r="D50" i="16"/>
  <c r="D51" i="16"/>
  <c r="D49" i="16"/>
  <c r="D36" i="16"/>
  <c r="D37" i="16" s="1"/>
  <c r="D34" i="16"/>
  <c r="D33" i="16"/>
  <c r="D32" i="16"/>
  <c r="D40" i="16"/>
  <c r="D25" i="16"/>
  <c r="D24" i="16"/>
  <c r="D68" i="16"/>
  <c r="D67" i="16"/>
  <c r="D65" i="16"/>
  <c r="D64" i="16"/>
  <c r="D63" i="16"/>
  <c r="D62" i="16"/>
  <c r="D59" i="16"/>
  <c r="D60" i="16" s="1"/>
  <c r="D57" i="16"/>
  <c r="D56" i="16"/>
  <c r="D55" i="16"/>
  <c r="D58" i="16" s="1"/>
  <c r="D47" i="16"/>
  <c r="D46" i="16"/>
  <c r="D48" i="16" s="1"/>
  <c r="D45" i="16"/>
  <c r="D42" i="16"/>
  <c r="D43" i="16" s="1"/>
  <c r="D30" i="16"/>
  <c r="D29" i="16"/>
  <c r="D26" i="16"/>
  <c r="D22" i="16"/>
  <c r="D21" i="16"/>
  <c r="D17" i="16"/>
  <c r="D15" i="16"/>
  <c r="T12" i="16"/>
  <c r="T9" i="16"/>
  <c r="T6" i="16"/>
  <c r="T3" i="16"/>
  <c r="D42" i="15"/>
  <c r="D43" i="15"/>
  <c r="D44" i="15" s="1"/>
  <c r="D37" i="15"/>
  <c r="D38" i="15" s="1"/>
  <c r="D32" i="15"/>
  <c r="D33" i="15" s="1"/>
  <c r="D27" i="15"/>
  <c r="D28" i="15" s="1"/>
  <c r="D15" i="15"/>
  <c r="D16" i="15" s="1"/>
  <c r="T12" i="15"/>
  <c r="T9" i="15"/>
  <c r="T6" i="15"/>
  <c r="T3" i="15"/>
  <c r="D56" i="18" l="1"/>
  <c r="D61" i="18"/>
  <c r="D51" i="18"/>
  <c r="D34" i="18"/>
  <c r="D21" i="18"/>
  <c r="D24" i="18"/>
  <c r="D41" i="18"/>
  <c r="T15" i="18"/>
  <c r="D23" i="16"/>
  <c r="D27" i="16"/>
  <c r="D52" i="16"/>
  <c r="D35" i="16"/>
  <c r="T15" i="16"/>
  <c r="D41" i="16"/>
  <c r="D31" i="16"/>
  <c r="D66" i="16"/>
  <c r="D18" i="16"/>
  <c r="D69" i="16"/>
  <c r="T15" i="15"/>
  <c r="AC12" i="11"/>
  <c r="AC9" i="11"/>
  <c r="AC6" i="11"/>
  <c r="AC3" i="11"/>
  <c r="AC15" i="11" s="1"/>
  <c r="D84" i="14" l="1"/>
  <c r="D85" i="14" s="1"/>
  <c r="D81" i="14"/>
  <c r="D82" i="14" s="1"/>
  <c r="D76" i="14"/>
  <c r="D77" i="14" s="1"/>
  <c r="D73" i="14"/>
  <c r="D74" i="14" s="1"/>
  <c r="D68" i="14"/>
  <c r="D69" i="14" s="1"/>
  <c r="D65" i="14"/>
  <c r="D66" i="14" s="1"/>
  <c r="D60" i="14"/>
  <c r="D61" i="14" s="1"/>
  <c r="D57" i="14"/>
  <c r="D58" i="14" s="1"/>
  <c r="D52" i="14"/>
  <c r="D53" i="14" s="1"/>
  <c r="D49" i="14"/>
  <c r="D50" i="14" s="1"/>
  <c r="D44" i="14"/>
  <c r="D45" i="14" s="1"/>
  <c r="D41" i="14"/>
  <c r="D42" i="14" s="1"/>
  <c r="D36" i="14"/>
  <c r="D35" i="14"/>
  <c r="D32" i="14"/>
  <c r="D33" i="14" s="1"/>
  <c r="T46" i="13"/>
  <c r="T43" i="13"/>
  <c r="T40" i="13"/>
  <c r="T37" i="13"/>
  <c r="T49" i="13" s="1"/>
  <c r="D37" i="13"/>
  <c r="D27" i="13"/>
  <c r="D27" i="14"/>
  <c r="D28" i="14" s="1"/>
  <c r="D24" i="14"/>
  <c r="D25" i="14" s="1"/>
  <c r="D18" i="14"/>
  <c r="D19" i="14"/>
  <c r="D20" i="14" s="1"/>
  <c r="D15" i="14"/>
  <c r="D16" i="14" s="1"/>
  <c r="D88" i="14" s="1"/>
  <c r="D34" i="13"/>
  <c r="D35" i="13" s="1"/>
  <c r="D24" i="13"/>
  <c r="D23" i="13"/>
  <c r="D22" i="13"/>
  <c r="D21" i="13"/>
  <c r="D18" i="13"/>
  <c r="D19" i="13" s="1"/>
  <c r="D16" i="13"/>
  <c r="D15" i="13"/>
  <c r="T12" i="13"/>
  <c r="T9" i="13"/>
  <c r="T6" i="13"/>
  <c r="T3" i="13"/>
  <c r="T6" i="11"/>
  <c r="T9" i="11"/>
  <c r="T12" i="11"/>
  <c r="T3" i="11"/>
  <c r="D67" i="11"/>
  <c r="D62" i="11"/>
  <c r="D60" i="11"/>
  <c r="D58" i="11"/>
  <c r="D51" i="11"/>
  <c r="D47" i="11"/>
  <c r="D43" i="11"/>
  <c r="D38" i="11"/>
  <c r="D34" i="11"/>
  <c r="D30" i="11"/>
  <c r="D25" i="11"/>
  <c r="D17" i="11"/>
  <c r="D70" i="11"/>
  <c r="D69" i="11"/>
  <c r="D71" i="11" s="1"/>
  <c r="D68" i="11"/>
  <c r="D66" i="11"/>
  <c r="D65" i="11"/>
  <c r="D64" i="11"/>
  <c r="D63" i="11"/>
  <c r="D59" i="11"/>
  <c r="D55" i="11"/>
  <c r="D56" i="11"/>
  <c r="D57" i="11"/>
  <c r="D54" i="11"/>
  <c r="D50" i="11"/>
  <c r="D49" i="11"/>
  <c r="D48" i="11"/>
  <c r="D44" i="11"/>
  <c r="D45" i="11" s="1"/>
  <c r="D42" i="11"/>
  <c r="D41" i="11"/>
  <c r="D37" i="11"/>
  <c r="D36" i="11"/>
  <c r="D35" i="11"/>
  <c r="D31" i="11"/>
  <c r="D32" i="11" s="1"/>
  <c r="D21" i="11"/>
  <c r="D19" i="11"/>
  <c r="D29" i="11"/>
  <c r="D28" i="11"/>
  <c r="D24" i="11"/>
  <c r="D23" i="11"/>
  <c r="D22" i="11"/>
  <c r="D18" i="11"/>
  <c r="D16" i="11"/>
  <c r="D15" i="11"/>
  <c r="D37" i="14" l="1"/>
  <c r="D90" i="14" s="1"/>
  <c r="T15" i="13"/>
  <c r="D17" i="13"/>
  <c r="D25" i="13"/>
  <c r="T15" i="11"/>
  <c r="D72" i="11"/>
</calcChain>
</file>

<file path=xl/sharedStrings.xml><?xml version="1.0" encoding="utf-8"?>
<sst xmlns="http://schemas.openxmlformats.org/spreadsheetml/2006/main" count="501" uniqueCount="108">
  <si>
    <t xml:space="preserve">ENCHAPE DE PISO </t>
  </si>
  <si>
    <t xml:space="preserve">Piso </t>
  </si>
  <si>
    <t xml:space="preserve">Espacio </t>
  </si>
  <si>
    <t>x</t>
  </si>
  <si>
    <t>y</t>
  </si>
  <si>
    <t>Piso 2</t>
  </si>
  <si>
    <t>RECEPCIÓN</t>
  </si>
  <si>
    <t>X[m]</t>
  </si>
  <si>
    <t>Y[m]</t>
  </si>
  <si>
    <t>Area[m2]</t>
  </si>
  <si>
    <t xml:space="preserve">Descanso escalera </t>
  </si>
  <si>
    <t>Acceso ascensor</t>
  </si>
  <si>
    <t xml:space="preserve">Zona de trabajo </t>
  </si>
  <si>
    <t>Piso 3</t>
  </si>
  <si>
    <t>Subtotal</t>
  </si>
  <si>
    <t>Piso 4</t>
  </si>
  <si>
    <t>Mezzanine</t>
  </si>
  <si>
    <t>RECEPCIÓN (Asistente de gerencia)</t>
  </si>
  <si>
    <t>Gerencia</t>
  </si>
  <si>
    <t>TOTAL</t>
  </si>
  <si>
    <t>Sala de juntas</t>
  </si>
  <si>
    <t>Mano de obra</t>
  </si>
  <si>
    <t>Análisis de precio unitario porcelanato</t>
  </si>
  <si>
    <t>Material</t>
  </si>
  <si>
    <t>Unidad</t>
  </si>
  <si>
    <t>Cantidad</t>
  </si>
  <si>
    <t>Vr/unitario</t>
  </si>
  <si>
    <t>Vr/Total</t>
  </si>
  <si>
    <t>Porcelanato gris 75x150</t>
  </si>
  <si>
    <t>Consumibles</t>
  </si>
  <si>
    <t>Pegante</t>
  </si>
  <si>
    <t>m2</t>
  </si>
  <si>
    <t>Kg</t>
  </si>
  <si>
    <t>glb</t>
  </si>
  <si>
    <t>Total</t>
  </si>
  <si>
    <t>ENCHAPE DE TERRAZAS</t>
  </si>
  <si>
    <t>Terraza piso 6</t>
  </si>
  <si>
    <t>Entrada</t>
  </si>
  <si>
    <t>Exterior</t>
  </si>
  <si>
    <t>Sotano 3</t>
  </si>
  <si>
    <t>cantidad</t>
  </si>
  <si>
    <t>longitud</t>
  </si>
  <si>
    <t>ml</t>
  </si>
  <si>
    <t>Sotano 2</t>
  </si>
  <si>
    <t>Descanso sotano 3</t>
  </si>
  <si>
    <t>Escaleras</t>
  </si>
  <si>
    <t>sotano 2</t>
  </si>
  <si>
    <t>Sotano 1</t>
  </si>
  <si>
    <t>Descanso sotano 2</t>
  </si>
  <si>
    <t>Descanso sotano 1</t>
  </si>
  <si>
    <t>Piso</t>
  </si>
  <si>
    <t>Piso1</t>
  </si>
  <si>
    <t>sanstone 60x60</t>
  </si>
  <si>
    <t>piso 1</t>
  </si>
  <si>
    <t>Descanso piso1</t>
  </si>
  <si>
    <t>piso 2</t>
  </si>
  <si>
    <t>Descanso piso2</t>
  </si>
  <si>
    <t>piso 3</t>
  </si>
  <si>
    <t>Descanso piso3</t>
  </si>
  <si>
    <t>piso 4</t>
  </si>
  <si>
    <t>Descanso piso 4</t>
  </si>
  <si>
    <t>Descanso mezzanine</t>
  </si>
  <si>
    <t>Terraza</t>
  </si>
  <si>
    <t>Descanso Terraza</t>
  </si>
  <si>
    <t>TOTAL[ml]</t>
  </si>
  <si>
    <t>TOTAL[m2]</t>
  </si>
  <si>
    <t>Lockers</t>
  </si>
  <si>
    <t>Baños</t>
  </si>
  <si>
    <t>Baños  gerencia</t>
  </si>
  <si>
    <t>Baños  Sub gerencia</t>
  </si>
  <si>
    <t>Piso 1</t>
  </si>
  <si>
    <t xml:space="preserve">Cuarto de maquinas </t>
  </si>
  <si>
    <t>Planta eléctrica</t>
  </si>
  <si>
    <t>Sub estación eléctrica</t>
  </si>
  <si>
    <t>Zona de trabajo</t>
  </si>
  <si>
    <t>Zona de neveras</t>
  </si>
  <si>
    <t xml:space="preserve">Sotano 1 </t>
  </si>
  <si>
    <t>Tableros eléctricos</t>
  </si>
  <si>
    <t>Zona de trabajo 1</t>
  </si>
  <si>
    <t>Zona de trabajo 2</t>
  </si>
  <si>
    <t>mars-m</t>
  </si>
  <si>
    <t>Andén</t>
  </si>
  <si>
    <t>ENCHAPE PARED</t>
  </si>
  <si>
    <t>Pedimetro [m]</t>
  </si>
  <si>
    <t>h[m]</t>
  </si>
  <si>
    <t>Cuarto de aseo</t>
  </si>
  <si>
    <t>Lokers</t>
  </si>
  <si>
    <t>Baños sala de espera</t>
  </si>
  <si>
    <t>Cocinas</t>
  </si>
  <si>
    <t>Poceta</t>
  </si>
  <si>
    <t>Baños gerencia</t>
  </si>
  <si>
    <t>Baños sub gerencia</t>
  </si>
  <si>
    <t>SENSE ABSTRACT
GRIS</t>
  </si>
  <si>
    <t>ROAD</t>
  </si>
  <si>
    <t>Newport</t>
  </si>
  <si>
    <t>TOTAL ENCHAPES DE PARED BAÑOS GERENCIA</t>
  </si>
  <si>
    <t>TOTAL ENCHAPES DE PARED</t>
  </si>
  <si>
    <t>PISOS EN PORCELANATO 75x150</t>
  </si>
  <si>
    <t>Terraza piso 4</t>
  </si>
  <si>
    <t>PISOS TERRAZA PISO 4</t>
  </si>
  <si>
    <t>PISOS TERRAZA PISO 6</t>
  </si>
  <si>
    <t>ESCALERAS</t>
  </si>
  <si>
    <t>PISOS BAÑOS</t>
  </si>
  <si>
    <t>PISOS BODEGA Y PARQUEADERO</t>
  </si>
  <si>
    <t>PISOS EXTERIOR</t>
  </si>
  <si>
    <t>ENCHAPES DE PARED</t>
  </si>
  <si>
    <t>ENCHAPES DE PARED GERENCIA</t>
  </si>
  <si>
    <t>ENCHAPE BAÑOS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</si>
</sst>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31" xfId="0" applyBorder="1"/>
    <xf numFmtId="0" fontId="0" fillId="0" borderId="1" xfId="0" applyFill="1" applyBorder="1"/>
    <xf numFmtId="0" fontId="0" fillId="0" borderId="30" xfId="0" applyFill="1" applyBorder="1"/>
    <xf numFmtId="2" fontId="0" fillId="0" borderId="30" xfId="0" applyNumberFormat="1" applyBorder="1"/>
    <xf numFmtId="2" fontId="0" fillId="0" borderId="31" xfId="0" applyNumberFormat="1" applyBorder="1"/>
    <xf numFmtId="0" fontId="0" fillId="0" borderId="4" xfId="0" applyBorder="1"/>
    <xf numFmtId="2" fontId="0" fillId="0" borderId="0" xfId="0" applyNumberFormat="1" applyBorder="1"/>
    <xf numFmtId="2" fontId="0" fillId="0" borderId="22" xfId="0" applyNumberFormat="1" applyBorder="1"/>
    <xf numFmtId="2" fontId="0" fillId="0" borderId="39" xfId="0" applyNumberFormat="1" applyBorder="1"/>
    <xf numFmtId="0" fontId="0" fillId="0" borderId="9" xfId="0" applyBorder="1" applyAlignment="1">
      <alignment vertical="center" wrapText="1"/>
    </xf>
    <xf numFmtId="2" fontId="0" fillId="0" borderId="12" xfId="0" applyNumberFormat="1" applyBorder="1"/>
    <xf numFmtId="0" fontId="0" fillId="0" borderId="27" xfId="0" applyBorder="1" applyAlignment="1">
      <alignment horizontal="center"/>
    </xf>
    <xf numFmtId="0" fontId="0" fillId="0" borderId="25" xfId="0" applyBorder="1"/>
    <xf numFmtId="0" fontId="0" fillId="0" borderId="44" xfId="0" applyBorder="1"/>
    <xf numFmtId="0" fontId="0" fillId="0" borderId="44" xfId="0" applyFill="1" applyBorder="1"/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46" xfId="0" applyBorder="1"/>
    <xf numFmtId="0" fontId="0" fillId="0" borderId="7" xfId="0" applyBorder="1"/>
    <xf numFmtId="0" fontId="0" fillId="0" borderId="31" xfId="0" applyBorder="1" applyAlignment="1">
      <alignment horizontal="center"/>
    </xf>
    <xf numFmtId="164" fontId="0" fillId="0" borderId="22" xfId="0" applyNumberFormat="1" applyBorder="1"/>
    <xf numFmtId="0" fontId="0" fillId="0" borderId="0" xfId="0" applyBorder="1"/>
    <xf numFmtId="2" fontId="0" fillId="0" borderId="7" xfId="0" applyNumberFormat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Border="1" applyAlignment="1"/>
    <xf numFmtId="2" fontId="0" fillId="0" borderId="44" xfId="0" applyNumberFormat="1" applyBorder="1" applyAlignment="1"/>
    <xf numFmtId="2" fontId="0" fillId="0" borderId="39" xfId="0" applyNumberFormat="1" applyBorder="1" applyAlignment="1"/>
    <xf numFmtId="2" fontId="0" fillId="0" borderId="1" xfId="0" applyNumberFormat="1" applyBorder="1" applyAlignment="1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" borderId="2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18.png"/><Relationship Id="rId7" Type="http://schemas.openxmlformats.org/officeDocument/2006/relationships/image" Target="../media/image22.png"/><Relationship Id="rId2" Type="http://schemas.openxmlformats.org/officeDocument/2006/relationships/image" Target="../media/image4.png"/><Relationship Id="rId1" Type="http://schemas.openxmlformats.org/officeDocument/2006/relationships/image" Target="../media/image1.JPG"/><Relationship Id="rId6" Type="http://schemas.openxmlformats.org/officeDocument/2006/relationships/image" Target="../media/image21.png"/><Relationship Id="rId5" Type="http://schemas.openxmlformats.org/officeDocument/2006/relationships/image" Target="../media/image20.png"/><Relationship Id="rId4" Type="http://schemas.openxmlformats.org/officeDocument/2006/relationships/image" Target="../media/image1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png"/><Relationship Id="rId13" Type="http://schemas.openxmlformats.org/officeDocument/2006/relationships/image" Target="../media/image35.png"/><Relationship Id="rId3" Type="http://schemas.openxmlformats.org/officeDocument/2006/relationships/image" Target="../media/image25.png"/><Relationship Id="rId7" Type="http://schemas.openxmlformats.org/officeDocument/2006/relationships/image" Target="../media/image29.png"/><Relationship Id="rId12" Type="http://schemas.openxmlformats.org/officeDocument/2006/relationships/image" Target="../media/image34.png"/><Relationship Id="rId17" Type="http://schemas.openxmlformats.org/officeDocument/2006/relationships/image" Target="../media/image39.png"/><Relationship Id="rId2" Type="http://schemas.openxmlformats.org/officeDocument/2006/relationships/image" Target="../media/image24.png"/><Relationship Id="rId16" Type="http://schemas.openxmlformats.org/officeDocument/2006/relationships/image" Target="../media/image38.png"/><Relationship Id="rId1" Type="http://schemas.openxmlformats.org/officeDocument/2006/relationships/image" Target="../media/image1.JPG"/><Relationship Id="rId6" Type="http://schemas.openxmlformats.org/officeDocument/2006/relationships/image" Target="../media/image28.png"/><Relationship Id="rId11" Type="http://schemas.openxmlformats.org/officeDocument/2006/relationships/image" Target="../media/image33.png"/><Relationship Id="rId5" Type="http://schemas.openxmlformats.org/officeDocument/2006/relationships/image" Target="../media/image27.png"/><Relationship Id="rId15" Type="http://schemas.openxmlformats.org/officeDocument/2006/relationships/image" Target="../media/image37.png"/><Relationship Id="rId10" Type="http://schemas.openxmlformats.org/officeDocument/2006/relationships/image" Target="../media/image32.png"/><Relationship Id="rId4" Type="http://schemas.openxmlformats.org/officeDocument/2006/relationships/image" Target="../media/image26.png"/><Relationship Id="rId9" Type="http://schemas.openxmlformats.org/officeDocument/2006/relationships/image" Target="../media/image31.png"/><Relationship Id="rId14" Type="http://schemas.openxmlformats.org/officeDocument/2006/relationships/image" Target="../media/image3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6.png"/><Relationship Id="rId3" Type="http://schemas.openxmlformats.org/officeDocument/2006/relationships/image" Target="../media/image41.png"/><Relationship Id="rId7" Type="http://schemas.openxmlformats.org/officeDocument/2006/relationships/image" Target="../media/image45.png"/><Relationship Id="rId2" Type="http://schemas.openxmlformats.org/officeDocument/2006/relationships/image" Target="../media/image40.png"/><Relationship Id="rId1" Type="http://schemas.openxmlformats.org/officeDocument/2006/relationships/image" Target="../media/image1.JPG"/><Relationship Id="rId6" Type="http://schemas.openxmlformats.org/officeDocument/2006/relationships/image" Target="../media/image44.png"/><Relationship Id="rId5" Type="http://schemas.openxmlformats.org/officeDocument/2006/relationships/image" Target="../media/image43.png"/><Relationship Id="rId4" Type="http://schemas.openxmlformats.org/officeDocument/2006/relationships/image" Target="../media/image42.png"/><Relationship Id="rId9" Type="http://schemas.openxmlformats.org/officeDocument/2006/relationships/image" Target="../media/image4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png"/><Relationship Id="rId13" Type="http://schemas.openxmlformats.org/officeDocument/2006/relationships/image" Target="../media/image58.png"/><Relationship Id="rId3" Type="http://schemas.openxmlformats.org/officeDocument/2006/relationships/image" Target="../media/image48.png"/><Relationship Id="rId7" Type="http://schemas.openxmlformats.org/officeDocument/2006/relationships/image" Target="../media/image52.png"/><Relationship Id="rId12" Type="http://schemas.openxmlformats.org/officeDocument/2006/relationships/image" Target="../media/image57.png"/><Relationship Id="rId17" Type="http://schemas.openxmlformats.org/officeDocument/2006/relationships/image" Target="../media/image62.png"/><Relationship Id="rId2" Type="http://schemas.openxmlformats.org/officeDocument/2006/relationships/image" Target="../media/image4.png"/><Relationship Id="rId16" Type="http://schemas.openxmlformats.org/officeDocument/2006/relationships/image" Target="../media/image61.png"/><Relationship Id="rId1" Type="http://schemas.openxmlformats.org/officeDocument/2006/relationships/image" Target="../media/image1.JPG"/><Relationship Id="rId6" Type="http://schemas.openxmlformats.org/officeDocument/2006/relationships/image" Target="../media/image51.png"/><Relationship Id="rId11" Type="http://schemas.openxmlformats.org/officeDocument/2006/relationships/image" Target="../media/image56.png"/><Relationship Id="rId5" Type="http://schemas.openxmlformats.org/officeDocument/2006/relationships/image" Target="../media/image50.png"/><Relationship Id="rId15" Type="http://schemas.openxmlformats.org/officeDocument/2006/relationships/image" Target="../media/image60.png"/><Relationship Id="rId10" Type="http://schemas.openxmlformats.org/officeDocument/2006/relationships/image" Target="../media/image55.png"/><Relationship Id="rId4" Type="http://schemas.openxmlformats.org/officeDocument/2006/relationships/image" Target="../media/image49.png"/><Relationship Id="rId9" Type="http://schemas.openxmlformats.org/officeDocument/2006/relationships/image" Target="../media/image54.png"/><Relationship Id="rId14" Type="http://schemas.openxmlformats.org/officeDocument/2006/relationships/image" Target="../media/image5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1" Type="http://schemas.openxmlformats.org/officeDocument/2006/relationships/image" Target="../media/image1.JP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20731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190500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13</xdr:row>
      <xdr:rowOff>86876</xdr:rowOff>
    </xdr:from>
    <xdr:to>
      <xdr:col>9</xdr:col>
      <xdr:colOff>533400</xdr:colOff>
      <xdr:row>15</xdr:row>
      <xdr:rowOff>1374776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b="4965"/>
        <a:stretch/>
      </xdr:blipFill>
      <xdr:spPr>
        <a:xfrm>
          <a:off x="3962400" y="2582426"/>
          <a:ext cx="3429000" cy="2649975"/>
        </a:xfrm>
        <a:prstGeom prst="rect">
          <a:avLst/>
        </a:prstGeom>
      </xdr:spPr>
    </xdr:pic>
    <xdr:clientData/>
  </xdr:twoCellAnchor>
  <xdr:twoCellAnchor editAs="oneCell">
    <xdr:from>
      <xdr:col>4</xdr:col>
      <xdr:colOff>590549</xdr:colOff>
      <xdr:row>17</xdr:row>
      <xdr:rowOff>46983</xdr:rowOff>
    </xdr:from>
    <xdr:to>
      <xdr:col>10</xdr:col>
      <xdr:colOff>228600</xdr:colOff>
      <xdr:row>17</xdr:row>
      <xdr:rowOff>2048173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38549" y="5323833"/>
          <a:ext cx="4210051" cy="2001190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676274</xdr:colOff>
      <xdr:row>19</xdr:row>
      <xdr:rowOff>44153</xdr:rowOff>
    </xdr:from>
    <xdr:to>
      <xdr:col>8</xdr:col>
      <xdr:colOff>551851</xdr:colOff>
      <xdr:row>19</xdr:row>
      <xdr:rowOff>2037799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426028"/>
          <a:ext cx="2161577" cy="1993646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30</xdr:row>
      <xdr:rowOff>85800</xdr:rowOff>
    </xdr:from>
    <xdr:to>
      <xdr:col>10</xdr:col>
      <xdr:colOff>113405</xdr:colOff>
      <xdr:row>31</xdr:row>
      <xdr:rowOff>142476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95725" y="15973500"/>
          <a:ext cx="3837680" cy="1704501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32</xdr:row>
      <xdr:rowOff>44153</xdr:rowOff>
    </xdr:from>
    <xdr:ext cx="2161577" cy="1993646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8546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90653</xdr:colOff>
      <xdr:row>34</xdr:row>
      <xdr:rowOff>61748</xdr:rowOff>
    </xdr:from>
    <xdr:to>
      <xdr:col>10</xdr:col>
      <xdr:colOff>661510</xdr:colOff>
      <xdr:row>36</xdr:row>
      <xdr:rowOff>994887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467225" y="18802351"/>
          <a:ext cx="2485714" cy="5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100175</xdr:colOff>
      <xdr:row>21</xdr:row>
      <xdr:rowOff>137950</xdr:rowOff>
    </xdr:from>
    <xdr:to>
      <xdr:col>10</xdr:col>
      <xdr:colOff>651984</xdr:colOff>
      <xdr:row>24</xdr:row>
      <xdr:rowOff>70959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4448175" y="8972550"/>
          <a:ext cx="2523809" cy="51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40</xdr:row>
      <xdr:rowOff>19050</xdr:rowOff>
    </xdr:from>
    <xdr:to>
      <xdr:col>10</xdr:col>
      <xdr:colOff>37180</xdr:colOff>
      <xdr:row>42</xdr:row>
      <xdr:rowOff>161925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76649" y="23145750"/>
          <a:ext cx="3980531" cy="2686050"/>
        </a:xfrm>
        <a:prstGeom prst="rect">
          <a:avLst/>
        </a:prstGeom>
      </xdr:spPr>
    </xdr:pic>
    <xdr:clientData/>
  </xdr:twoCellAnchor>
  <xdr:twoCellAnchor editAs="oneCell">
    <xdr:from>
      <xdr:col>5</xdr:col>
      <xdr:colOff>438149</xdr:colOff>
      <xdr:row>27</xdr:row>
      <xdr:rowOff>92896</xdr:rowOff>
    </xdr:from>
    <xdr:to>
      <xdr:col>9</xdr:col>
      <xdr:colOff>581024</xdr:colOff>
      <xdr:row>29</xdr:row>
      <xdr:rowOff>137720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48149" y="13285021"/>
          <a:ext cx="3190875" cy="2740399"/>
        </a:xfrm>
        <a:prstGeom prst="rect">
          <a:avLst/>
        </a:prstGeom>
      </xdr:spPr>
    </xdr:pic>
    <xdr:clientData/>
  </xdr:twoCellAnchor>
  <xdr:twoCellAnchor editAs="oneCell">
    <xdr:from>
      <xdr:col>4</xdr:col>
      <xdr:colOff>419099</xdr:colOff>
      <xdr:row>43</xdr:row>
      <xdr:rowOff>95279</xdr:rowOff>
    </xdr:from>
    <xdr:to>
      <xdr:col>10</xdr:col>
      <xdr:colOff>397496</xdr:colOff>
      <xdr:row>44</xdr:row>
      <xdr:rowOff>114299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67099" y="25955654"/>
          <a:ext cx="4550397" cy="2162145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45</xdr:row>
      <xdr:rowOff>44153</xdr:rowOff>
    </xdr:from>
    <xdr:ext cx="2161577" cy="1993646"/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78546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462067</xdr:colOff>
      <xdr:row>47</xdr:row>
      <xdr:rowOff>61807</xdr:rowOff>
    </xdr:from>
    <xdr:to>
      <xdr:col>10</xdr:col>
      <xdr:colOff>319278</xdr:colOff>
      <xdr:row>50</xdr:row>
      <xdr:rowOff>152400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4379214" y="29472635"/>
          <a:ext cx="2690918" cy="4429211"/>
        </a:xfrm>
        <a:prstGeom prst="rect">
          <a:avLst/>
        </a:prstGeom>
      </xdr:spPr>
    </xdr:pic>
    <xdr:clientData/>
  </xdr:twoCellAnchor>
  <xdr:twoCellAnchor editAs="oneCell">
    <xdr:from>
      <xdr:col>5</xdr:col>
      <xdr:colOff>457199</xdr:colOff>
      <xdr:row>53</xdr:row>
      <xdr:rowOff>48569</xdr:rowOff>
    </xdr:from>
    <xdr:to>
      <xdr:col>9</xdr:col>
      <xdr:colOff>447674</xdr:colOff>
      <xdr:row>57</xdr:row>
      <xdr:rowOff>162526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67199" y="33328919"/>
          <a:ext cx="3038475" cy="3914432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180974</xdr:colOff>
      <xdr:row>58</xdr:row>
      <xdr:rowOff>74680</xdr:rowOff>
    </xdr:from>
    <xdr:to>
      <xdr:col>10</xdr:col>
      <xdr:colOff>541827</xdr:colOff>
      <xdr:row>59</xdr:row>
      <xdr:rowOff>75711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28974" y="37346005"/>
          <a:ext cx="4932853" cy="2201306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60</xdr:row>
      <xdr:rowOff>44153</xdr:rowOff>
    </xdr:from>
    <xdr:ext cx="2161577" cy="1993646"/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86274" y="282381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5</xdr:col>
      <xdr:colOff>85725</xdr:colOff>
      <xdr:row>62</xdr:row>
      <xdr:rowOff>47625</xdr:rowOff>
    </xdr:from>
    <xdr:to>
      <xdr:col>9</xdr:col>
      <xdr:colOff>599630</xdr:colOff>
      <xdr:row>66</xdr:row>
      <xdr:rowOff>75684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95725" y="41786175"/>
          <a:ext cx="3561905" cy="4123809"/>
        </a:xfrm>
        <a:prstGeom prst="rect">
          <a:avLst/>
        </a:prstGeom>
      </xdr:spPr>
    </xdr:pic>
    <xdr:clientData/>
  </xdr:twoCellAnchor>
  <xdr:twoCellAnchor editAs="oneCell">
    <xdr:from>
      <xdr:col>4</xdr:col>
      <xdr:colOff>628649</xdr:colOff>
      <xdr:row>67</xdr:row>
      <xdr:rowOff>17308</xdr:rowOff>
    </xdr:from>
    <xdr:to>
      <xdr:col>10</xdr:col>
      <xdr:colOff>352656</xdr:colOff>
      <xdr:row>70</xdr:row>
      <xdr:rowOff>133350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676649" y="46051633"/>
          <a:ext cx="4296007" cy="4287992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0</xdr:rowOff>
    </xdr:from>
    <xdr:to>
      <xdr:col>14</xdr:col>
      <xdr:colOff>624492</xdr:colOff>
      <xdr:row>13</xdr:row>
      <xdr:rowOff>133350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334500" y="0"/>
          <a:ext cx="1957992" cy="2647950"/>
        </a:xfrm>
        <a:prstGeom prst="rect">
          <a:avLst/>
        </a:prstGeom>
      </xdr:spPr>
    </xdr:pic>
    <xdr:clientData/>
  </xdr:twoCellAnchor>
  <xdr:twoCellAnchor editAs="oneCell">
    <xdr:from>
      <xdr:col>21</xdr:col>
      <xdr:colOff>282577</xdr:colOff>
      <xdr:row>0</xdr:row>
      <xdr:rowOff>19051</xdr:rowOff>
    </xdr:from>
    <xdr:to>
      <xdr:col>23</xdr:col>
      <xdr:colOff>504825</xdr:colOff>
      <xdr:row>13</xdr:row>
      <xdr:rowOff>123825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b="22021"/>
        <a:stretch/>
      </xdr:blipFill>
      <xdr:spPr>
        <a:xfrm>
          <a:off x="16417927" y="19051"/>
          <a:ext cx="1746248" cy="2619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20731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5</xdr:col>
      <xdr:colOff>676274</xdr:colOff>
      <xdr:row>19</xdr:row>
      <xdr:rowOff>196553</xdr:rowOff>
    </xdr:from>
    <xdr:to>
      <xdr:col>8</xdr:col>
      <xdr:colOff>551851</xdr:colOff>
      <xdr:row>20</xdr:row>
      <xdr:rowOff>85174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8035628"/>
          <a:ext cx="2161577" cy="1993646"/>
        </a:xfrm>
        <a:prstGeom prst="rect">
          <a:avLst/>
        </a:prstGeom>
      </xdr:spPr>
    </xdr:pic>
    <xdr:clientData/>
  </xdr:twoCellAnchor>
  <xdr:twoCellAnchor editAs="oneCell">
    <xdr:from>
      <xdr:col>5</xdr:col>
      <xdr:colOff>636771</xdr:colOff>
      <xdr:row>13</xdr:row>
      <xdr:rowOff>47625</xdr:rowOff>
    </xdr:from>
    <xdr:to>
      <xdr:col>9</xdr:col>
      <xdr:colOff>152400</xdr:colOff>
      <xdr:row>16</xdr:row>
      <xdr:rowOff>133966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46771" y="2562225"/>
          <a:ext cx="2563629" cy="2877166"/>
        </a:xfrm>
        <a:prstGeom prst="rect">
          <a:avLst/>
        </a:prstGeom>
      </xdr:spPr>
    </xdr:pic>
    <xdr:clientData/>
  </xdr:twoCellAnchor>
  <xdr:twoCellAnchor editAs="oneCell">
    <xdr:from>
      <xdr:col>4</xdr:col>
      <xdr:colOff>249641</xdr:colOff>
      <xdr:row>17</xdr:row>
      <xdr:rowOff>47624</xdr:rowOff>
    </xdr:from>
    <xdr:to>
      <xdr:col>10</xdr:col>
      <xdr:colOff>681670</xdr:colOff>
      <xdr:row>18</xdr:row>
      <xdr:rowOff>161924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97641" y="5562599"/>
          <a:ext cx="5004029" cy="2219325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32</xdr:row>
      <xdr:rowOff>56789</xdr:rowOff>
    </xdr:from>
    <xdr:to>
      <xdr:col>10</xdr:col>
      <xdr:colOff>652175</xdr:colOff>
      <xdr:row>34</xdr:row>
      <xdr:rowOff>152400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3725" y="13420364"/>
          <a:ext cx="5138450" cy="2448286"/>
        </a:xfrm>
        <a:prstGeom prst="rect">
          <a:avLst/>
        </a:prstGeom>
      </xdr:spPr>
    </xdr:pic>
    <xdr:clientData/>
  </xdr:twoCellAnchor>
  <xdr:twoCellAnchor editAs="oneCell">
    <xdr:from>
      <xdr:col>4</xdr:col>
      <xdr:colOff>547784</xdr:colOff>
      <xdr:row>21</xdr:row>
      <xdr:rowOff>52292</xdr:rowOff>
    </xdr:from>
    <xdr:to>
      <xdr:col>10</xdr:col>
      <xdr:colOff>171449</xdr:colOff>
      <xdr:row>24</xdr:row>
      <xdr:rowOff>198962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4324882" y="9486369"/>
          <a:ext cx="2737470" cy="4195665"/>
        </a:xfrm>
        <a:prstGeom prst="rect">
          <a:avLst/>
        </a:prstGeom>
      </xdr:spPr>
    </xdr:pic>
    <xdr:clientData/>
  </xdr:twoCellAnchor>
  <xdr:twoCellAnchor editAs="oneCell">
    <xdr:from>
      <xdr:col>12</xdr:col>
      <xdr:colOff>436097</xdr:colOff>
      <xdr:row>0</xdr:row>
      <xdr:rowOff>0</xdr:rowOff>
    </xdr:from>
    <xdr:to>
      <xdr:col>14</xdr:col>
      <xdr:colOff>428381</xdr:colOff>
      <xdr:row>13</xdr:row>
      <xdr:rowOff>133350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80097" y="0"/>
          <a:ext cx="1516284" cy="2647950"/>
        </a:xfrm>
        <a:prstGeom prst="rect">
          <a:avLst/>
        </a:prstGeom>
      </xdr:spPr>
    </xdr:pic>
    <xdr:clientData/>
  </xdr:twoCellAnchor>
  <xdr:twoCellAnchor editAs="oneCell">
    <xdr:from>
      <xdr:col>12</xdr:col>
      <xdr:colOff>379698</xdr:colOff>
      <xdr:row>34</xdr:row>
      <xdr:rowOff>95249</xdr:rowOff>
    </xdr:from>
    <xdr:to>
      <xdr:col>14</xdr:col>
      <xdr:colOff>447883</xdr:colOff>
      <xdr:row>47</xdr:row>
      <xdr:rowOff>123825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23698" y="16783049"/>
          <a:ext cx="1592185" cy="25336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571581</xdr:colOff>
      <xdr:row>13</xdr:row>
      <xdr:rowOff>85725</xdr:rowOff>
    </xdr:from>
    <xdr:to>
      <xdr:col>10</xdr:col>
      <xdr:colOff>504343</xdr:colOff>
      <xdr:row>17</xdr:row>
      <xdr:rowOff>390043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-18697" t="1903" r="20479" b="-1903"/>
        <a:stretch/>
      </xdr:blipFill>
      <xdr:spPr>
        <a:xfrm rot="16200000">
          <a:off x="4295815" y="1924091"/>
          <a:ext cx="3152293" cy="45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266817</xdr:colOff>
      <xdr:row>22</xdr:row>
      <xdr:rowOff>66560</xdr:rowOff>
    </xdr:from>
    <xdr:to>
      <xdr:col>10</xdr:col>
      <xdr:colOff>380484</xdr:colOff>
      <xdr:row>24</xdr:row>
      <xdr:rowOff>171453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553585"/>
          <a:ext cx="2743318" cy="4685667"/>
        </a:xfrm>
        <a:prstGeom prst="rect">
          <a:avLst/>
        </a:prstGeom>
      </xdr:spPr>
    </xdr:pic>
    <xdr:clientData/>
  </xdr:twoCellAnchor>
  <xdr:twoCellAnchor editAs="oneCell">
    <xdr:from>
      <xdr:col>4</xdr:col>
      <xdr:colOff>570477</xdr:colOff>
      <xdr:row>25</xdr:row>
      <xdr:rowOff>47625</xdr:rowOff>
    </xdr:from>
    <xdr:to>
      <xdr:col>9</xdr:col>
      <xdr:colOff>729396</xdr:colOff>
      <xdr:row>27</xdr:row>
      <xdr:rowOff>133349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8477" y="11544300"/>
          <a:ext cx="3968919" cy="3086099"/>
        </a:xfrm>
        <a:prstGeom prst="rect">
          <a:avLst/>
        </a:prstGeom>
      </xdr:spPr>
    </xdr:pic>
    <xdr:clientData/>
  </xdr:twoCellAnchor>
  <xdr:twoCellAnchor editAs="oneCell">
    <xdr:from>
      <xdr:col>4</xdr:col>
      <xdr:colOff>347786</xdr:colOff>
      <xdr:row>30</xdr:row>
      <xdr:rowOff>28578</xdr:rowOff>
    </xdr:from>
    <xdr:to>
      <xdr:col>10</xdr:col>
      <xdr:colOff>229005</xdr:colOff>
      <xdr:row>32</xdr:row>
      <xdr:rowOff>142875</xdr:rowOff>
    </xdr:to>
    <xdr:pic>
      <xdr:nvPicPr>
        <xdr:cNvPr id="17" name="Imagen 1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4895" t="252" r="10613" b="-252"/>
        <a:stretch/>
      </xdr:blipFill>
      <xdr:spPr>
        <a:xfrm rot="16200000">
          <a:off x="4350810" y="13761104"/>
          <a:ext cx="2543172" cy="4453219"/>
        </a:xfrm>
        <a:prstGeom prst="rect">
          <a:avLst/>
        </a:prstGeom>
      </xdr:spPr>
    </xdr:pic>
    <xdr:clientData/>
  </xdr:twoCellAnchor>
  <xdr:twoCellAnchor editAs="oneCell">
    <xdr:from>
      <xdr:col>4</xdr:col>
      <xdr:colOff>736131</xdr:colOff>
      <xdr:row>16</xdr:row>
      <xdr:rowOff>57151</xdr:rowOff>
    </xdr:from>
    <xdr:to>
      <xdr:col>10</xdr:col>
      <xdr:colOff>219074</xdr:colOff>
      <xdr:row>19</xdr:row>
      <xdr:rowOff>152401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84131" y="5219701"/>
          <a:ext cx="4054943" cy="2990850"/>
        </a:xfrm>
        <a:prstGeom prst="rect">
          <a:avLst/>
        </a:prstGeom>
      </xdr:spPr>
    </xdr:pic>
    <xdr:clientData/>
  </xdr:twoCellAnchor>
  <xdr:twoCellAnchor editAs="oneCell">
    <xdr:from>
      <xdr:col>4</xdr:col>
      <xdr:colOff>359798</xdr:colOff>
      <xdr:row>33</xdr:row>
      <xdr:rowOff>95251</xdr:rowOff>
    </xdr:from>
    <xdr:to>
      <xdr:col>10</xdr:col>
      <xdr:colOff>400050</xdr:colOff>
      <xdr:row>36</xdr:row>
      <xdr:rowOff>137869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07798" y="17821276"/>
          <a:ext cx="4612252" cy="2938218"/>
        </a:xfrm>
        <a:prstGeom prst="rect">
          <a:avLst/>
        </a:prstGeom>
      </xdr:spPr>
    </xdr:pic>
    <xdr:clientData/>
  </xdr:twoCellAnchor>
  <xdr:oneCellAnchor>
    <xdr:from>
      <xdr:col>4</xdr:col>
      <xdr:colOff>266817</xdr:colOff>
      <xdr:row>39</xdr:row>
      <xdr:rowOff>66560</xdr:rowOff>
    </xdr:from>
    <xdr:ext cx="4685667" cy="2743318"/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285992" y="7553585"/>
          <a:ext cx="2743318" cy="4685667"/>
        </a:xfrm>
        <a:prstGeom prst="rect">
          <a:avLst/>
        </a:prstGeom>
      </xdr:spPr>
    </xdr:pic>
    <xdr:clientData/>
  </xdr:oneCellAnchor>
  <xdr:oneCellAnchor>
    <xdr:from>
      <xdr:col>4</xdr:col>
      <xdr:colOff>647700</xdr:colOff>
      <xdr:row>43</xdr:row>
      <xdr:rowOff>31435</xdr:rowOff>
    </xdr:from>
    <xdr:ext cx="3720246" cy="2892739"/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95700" y="11318560"/>
          <a:ext cx="3720246" cy="2892739"/>
        </a:xfrm>
        <a:prstGeom prst="rect">
          <a:avLst/>
        </a:prstGeom>
      </xdr:spPr>
    </xdr:pic>
    <xdr:clientData/>
  </xdr:oneCellAnchor>
  <xdr:twoCellAnchor editAs="oneCell">
    <xdr:from>
      <xdr:col>4</xdr:col>
      <xdr:colOff>147811</xdr:colOff>
      <xdr:row>47</xdr:row>
      <xdr:rowOff>80791</xdr:rowOff>
    </xdr:from>
    <xdr:to>
      <xdr:col>10</xdr:col>
      <xdr:colOff>571500</xdr:colOff>
      <xdr:row>49</xdr:row>
      <xdr:rowOff>134179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347749" y="26579928"/>
          <a:ext cx="2691813" cy="4995689"/>
        </a:xfrm>
        <a:prstGeom prst="rect">
          <a:avLst/>
        </a:prstGeom>
      </xdr:spPr>
    </xdr:pic>
    <xdr:clientData/>
  </xdr:twoCellAnchor>
  <xdr:twoCellAnchor editAs="oneCell">
    <xdr:from>
      <xdr:col>4</xdr:col>
      <xdr:colOff>657548</xdr:colOff>
      <xdr:row>50</xdr:row>
      <xdr:rowOff>76200</xdr:rowOff>
    </xdr:from>
    <xdr:to>
      <xdr:col>10</xdr:col>
      <xdr:colOff>104776</xdr:colOff>
      <xdr:row>52</xdr:row>
      <xdr:rowOff>83862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05548" y="30556200"/>
          <a:ext cx="4019228" cy="3008037"/>
        </a:xfrm>
        <a:prstGeom prst="rect">
          <a:avLst/>
        </a:prstGeom>
      </xdr:spPr>
    </xdr:pic>
    <xdr:clientData/>
  </xdr:twoCellAnchor>
  <xdr:twoCellAnchor editAs="oneCell">
    <xdr:from>
      <xdr:col>4</xdr:col>
      <xdr:colOff>481150</xdr:colOff>
      <xdr:row>55</xdr:row>
      <xdr:rowOff>42725</xdr:rowOff>
    </xdr:from>
    <xdr:to>
      <xdr:col>10</xdr:col>
      <xdr:colOff>257175</xdr:colOff>
      <xdr:row>57</xdr:row>
      <xdr:rowOff>100361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4355132" y="33287668"/>
          <a:ext cx="2696061" cy="4348025"/>
        </a:xfrm>
        <a:prstGeom prst="rect">
          <a:avLst/>
        </a:prstGeom>
      </xdr:spPr>
    </xdr:pic>
    <xdr:clientData/>
  </xdr:twoCellAnchor>
  <xdr:twoCellAnchor editAs="oneCell">
    <xdr:from>
      <xdr:col>4</xdr:col>
      <xdr:colOff>577395</xdr:colOff>
      <xdr:row>58</xdr:row>
      <xdr:rowOff>57150</xdr:rowOff>
    </xdr:from>
    <xdr:to>
      <xdr:col>10</xdr:col>
      <xdr:colOff>219075</xdr:colOff>
      <xdr:row>60</xdr:row>
      <xdr:rowOff>123219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25395" y="36957000"/>
          <a:ext cx="4213680" cy="3066444"/>
        </a:xfrm>
        <a:prstGeom prst="rect">
          <a:avLst/>
        </a:prstGeom>
      </xdr:spPr>
    </xdr:pic>
    <xdr:clientData/>
  </xdr:twoCellAnchor>
  <xdr:twoCellAnchor editAs="oneCell">
    <xdr:from>
      <xdr:col>4</xdr:col>
      <xdr:colOff>171611</xdr:colOff>
      <xdr:row>63</xdr:row>
      <xdr:rowOff>28414</xdr:rowOff>
    </xdr:from>
    <xdr:to>
      <xdr:col>10</xdr:col>
      <xdr:colOff>561975</xdr:colOff>
      <xdr:row>65</xdr:row>
      <xdr:rowOff>148672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16200000">
          <a:off x="4321451" y="39417349"/>
          <a:ext cx="2758683" cy="4962364"/>
        </a:xfrm>
        <a:prstGeom prst="rect">
          <a:avLst/>
        </a:prstGeom>
      </xdr:spPr>
    </xdr:pic>
    <xdr:clientData/>
  </xdr:twoCellAnchor>
  <xdr:twoCellAnchor editAs="oneCell">
    <xdr:from>
      <xdr:col>4</xdr:col>
      <xdr:colOff>410091</xdr:colOff>
      <xdr:row>66</xdr:row>
      <xdr:rowOff>47626</xdr:rowOff>
    </xdr:from>
    <xdr:to>
      <xdr:col>10</xdr:col>
      <xdr:colOff>457200</xdr:colOff>
      <xdr:row>68</xdr:row>
      <xdr:rowOff>112821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458091" y="43367326"/>
          <a:ext cx="4619109" cy="3065570"/>
        </a:xfrm>
        <a:prstGeom prst="rect">
          <a:avLst/>
        </a:prstGeom>
      </xdr:spPr>
    </xdr:pic>
    <xdr:clientData/>
  </xdr:twoCellAnchor>
  <xdr:twoCellAnchor editAs="oneCell">
    <xdr:from>
      <xdr:col>4</xdr:col>
      <xdr:colOff>181149</xdr:colOff>
      <xdr:row>72</xdr:row>
      <xdr:rowOff>18879</xdr:rowOff>
    </xdr:from>
    <xdr:to>
      <xdr:col>10</xdr:col>
      <xdr:colOff>625080</xdr:colOff>
      <xdr:row>73</xdr:row>
      <xdr:rowOff>104775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16200000">
          <a:off x="4470204" y="45878949"/>
          <a:ext cx="2533821" cy="5015931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74</xdr:row>
      <xdr:rowOff>75273</xdr:rowOff>
    </xdr:from>
    <xdr:to>
      <xdr:col>10</xdr:col>
      <xdr:colOff>137308</xdr:colOff>
      <xdr:row>76</xdr:row>
      <xdr:rowOff>171450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14750" y="49814823"/>
          <a:ext cx="4042558" cy="3096552"/>
        </a:xfrm>
        <a:prstGeom prst="rect">
          <a:avLst/>
        </a:prstGeom>
      </xdr:spPr>
    </xdr:pic>
    <xdr:clientData/>
  </xdr:twoCellAnchor>
  <xdr:twoCellAnchor editAs="oneCell">
    <xdr:from>
      <xdr:col>4</xdr:col>
      <xdr:colOff>147780</xdr:colOff>
      <xdr:row>79</xdr:row>
      <xdr:rowOff>42720</xdr:rowOff>
    </xdr:from>
    <xdr:to>
      <xdr:col>10</xdr:col>
      <xdr:colOff>613875</xdr:colOff>
      <xdr:row>81</xdr:row>
      <xdr:rowOff>166200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4333875" y="52235100"/>
          <a:ext cx="2761905" cy="5038095"/>
        </a:xfrm>
        <a:prstGeom prst="rect">
          <a:avLst/>
        </a:prstGeom>
      </xdr:spPr>
    </xdr:pic>
    <xdr:clientData/>
  </xdr:twoCellAnchor>
  <xdr:twoCellAnchor editAs="oneCell">
    <xdr:from>
      <xdr:col>4</xdr:col>
      <xdr:colOff>685157</xdr:colOff>
      <xdr:row>82</xdr:row>
      <xdr:rowOff>123825</xdr:rowOff>
    </xdr:from>
    <xdr:to>
      <xdr:col>9</xdr:col>
      <xdr:colOff>732651</xdr:colOff>
      <xdr:row>84</xdr:row>
      <xdr:rowOff>142875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733157" y="56283225"/>
          <a:ext cx="3857494" cy="3019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20731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12</xdr:col>
      <xdr:colOff>209550</xdr:colOff>
      <xdr:row>0</xdr:row>
      <xdr:rowOff>95250</xdr:rowOff>
    </xdr:from>
    <xdr:to>
      <xdr:col>14</xdr:col>
      <xdr:colOff>666502</xdr:colOff>
      <xdr:row>13</xdr:row>
      <xdr:rowOff>123507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3550" y="95250"/>
          <a:ext cx="1980952" cy="25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13</xdr:row>
      <xdr:rowOff>95250</xdr:rowOff>
    </xdr:from>
    <xdr:to>
      <xdr:col>10</xdr:col>
      <xdr:colOff>532786</xdr:colOff>
      <xdr:row>14</xdr:row>
      <xdr:rowOff>2714273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38500" y="2609850"/>
          <a:ext cx="4914286" cy="28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371475</xdr:colOff>
      <xdr:row>25</xdr:row>
      <xdr:rowOff>49749</xdr:rowOff>
    </xdr:from>
    <xdr:to>
      <xdr:col>10</xdr:col>
      <xdr:colOff>466725</xdr:colOff>
      <xdr:row>27</xdr:row>
      <xdr:rowOff>182243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19475" y="6088599"/>
          <a:ext cx="4667250" cy="3047144"/>
        </a:xfrm>
        <a:prstGeom prst="rect">
          <a:avLst/>
        </a:prstGeom>
      </xdr:spPr>
    </xdr:pic>
    <xdr:clientData/>
  </xdr:twoCellAnchor>
  <xdr:twoCellAnchor editAs="oneCell">
    <xdr:from>
      <xdr:col>4</xdr:col>
      <xdr:colOff>312684</xdr:colOff>
      <xdr:row>30</xdr:row>
      <xdr:rowOff>57150</xdr:rowOff>
    </xdr:from>
    <xdr:to>
      <xdr:col>10</xdr:col>
      <xdr:colOff>676276</xdr:colOff>
      <xdr:row>32</xdr:row>
      <xdr:rowOff>155809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0684" y="9610725"/>
          <a:ext cx="4935592" cy="3013309"/>
        </a:xfrm>
        <a:prstGeom prst="rect">
          <a:avLst/>
        </a:prstGeom>
      </xdr:spPr>
    </xdr:pic>
    <xdr:clientData/>
  </xdr:twoCellAnchor>
  <xdr:twoCellAnchor editAs="oneCell">
    <xdr:from>
      <xdr:col>4</xdr:col>
      <xdr:colOff>81423</xdr:colOff>
      <xdr:row>35</xdr:row>
      <xdr:rowOff>47625</xdr:rowOff>
    </xdr:from>
    <xdr:to>
      <xdr:col>10</xdr:col>
      <xdr:colOff>676275</xdr:colOff>
      <xdr:row>37</xdr:row>
      <xdr:rowOff>155096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29423" y="13115925"/>
          <a:ext cx="5166852" cy="3022121"/>
        </a:xfrm>
        <a:prstGeom prst="rect">
          <a:avLst/>
        </a:prstGeom>
      </xdr:spPr>
    </xdr:pic>
    <xdr:clientData/>
  </xdr:twoCellAnchor>
  <xdr:twoCellAnchor editAs="oneCell">
    <xdr:from>
      <xdr:col>5</xdr:col>
      <xdr:colOff>552450</xdr:colOff>
      <xdr:row>40</xdr:row>
      <xdr:rowOff>26592</xdr:rowOff>
    </xdr:from>
    <xdr:to>
      <xdr:col>9</xdr:col>
      <xdr:colOff>370829</xdr:colOff>
      <xdr:row>41</xdr:row>
      <xdr:rowOff>2285447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76750" y="16647717"/>
          <a:ext cx="2866379" cy="2449355"/>
        </a:xfrm>
        <a:prstGeom prst="rect">
          <a:avLst/>
        </a:prstGeom>
      </xdr:spPr>
    </xdr:pic>
    <xdr:clientData/>
  </xdr:twoCellAnchor>
  <xdr:twoCellAnchor editAs="oneCell">
    <xdr:from>
      <xdr:col>5</xdr:col>
      <xdr:colOff>561975</xdr:colOff>
      <xdr:row>42</xdr:row>
      <xdr:rowOff>66675</xdr:rowOff>
    </xdr:from>
    <xdr:to>
      <xdr:col>9</xdr:col>
      <xdr:colOff>438150</xdr:colOff>
      <xdr:row>43</xdr:row>
      <xdr:rowOff>134183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71975" y="19202400"/>
          <a:ext cx="2924175" cy="2429708"/>
        </a:xfrm>
        <a:prstGeom prst="rect">
          <a:avLst/>
        </a:prstGeom>
      </xdr:spPr>
    </xdr:pic>
    <xdr:clientData/>
  </xdr:twoCellAnchor>
  <xdr:twoCellAnchor editAs="oneCell">
    <xdr:from>
      <xdr:col>5</xdr:col>
      <xdr:colOff>314325</xdr:colOff>
      <xdr:row>17</xdr:row>
      <xdr:rowOff>47625</xdr:rowOff>
    </xdr:from>
    <xdr:to>
      <xdr:col>9</xdr:col>
      <xdr:colOff>304800</xdr:colOff>
      <xdr:row>21</xdr:row>
      <xdr:rowOff>144857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24325" y="5895975"/>
          <a:ext cx="3038475" cy="32309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20731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oneCellAnchor>
    <xdr:from>
      <xdr:col>5</xdr:col>
      <xdr:colOff>676274</xdr:colOff>
      <xdr:row>43</xdr:row>
      <xdr:rowOff>44153</xdr:rowOff>
    </xdr:from>
    <xdr:ext cx="2161577" cy="1993646"/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28685828"/>
          <a:ext cx="2161577" cy="1993646"/>
        </a:xfrm>
        <a:prstGeom prst="rect">
          <a:avLst/>
        </a:prstGeom>
      </xdr:spPr>
    </xdr:pic>
    <xdr:clientData/>
  </xdr:oneCellAnchor>
  <xdr:oneCellAnchor>
    <xdr:from>
      <xdr:col>5</xdr:col>
      <xdr:colOff>676274</xdr:colOff>
      <xdr:row>60</xdr:row>
      <xdr:rowOff>44153</xdr:rowOff>
    </xdr:from>
    <xdr:ext cx="2161577" cy="1993646"/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86274" y="40353953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12</xdr:col>
      <xdr:colOff>171450</xdr:colOff>
      <xdr:row>0</xdr:row>
      <xdr:rowOff>57150</xdr:rowOff>
    </xdr:from>
    <xdr:to>
      <xdr:col>14</xdr:col>
      <xdr:colOff>590307</xdr:colOff>
      <xdr:row>13</xdr:row>
      <xdr:rowOff>123501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15450" y="57150"/>
          <a:ext cx="1942857" cy="2590476"/>
        </a:xfrm>
        <a:prstGeom prst="rect">
          <a:avLst/>
        </a:prstGeom>
      </xdr:spPr>
    </xdr:pic>
    <xdr:clientData/>
  </xdr:twoCellAnchor>
  <xdr:twoCellAnchor editAs="oneCell">
    <xdr:from>
      <xdr:col>4</xdr:col>
      <xdr:colOff>99379</xdr:colOff>
      <xdr:row>14</xdr:row>
      <xdr:rowOff>190500</xdr:rowOff>
    </xdr:from>
    <xdr:to>
      <xdr:col>10</xdr:col>
      <xdr:colOff>693864</xdr:colOff>
      <xdr:row>16</xdr:row>
      <xdr:rowOff>1190625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47379" y="2914650"/>
          <a:ext cx="5166485" cy="3324225"/>
        </a:xfrm>
        <a:prstGeom prst="rect">
          <a:avLst/>
        </a:prstGeom>
      </xdr:spPr>
    </xdr:pic>
    <xdr:clientData/>
  </xdr:twoCellAnchor>
  <xdr:twoCellAnchor editAs="oneCell">
    <xdr:from>
      <xdr:col>4</xdr:col>
      <xdr:colOff>390525</xdr:colOff>
      <xdr:row>23</xdr:row>
      <xdr:rowOff>82949</xdr:rowOff>
    </xdr:from>
    <xdr:to>
      <xdr:col>10</xdr:col>
      <xdr:colOff>447675</xdr:colOff>
      <xdr:row>26</xdr:row>
      <xdr:rowOff>106969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38525" y="10122299"/>
          <a:ext cx="4629150" cy="2519570"/>
        </a:xfrm>
        <a:prstGeom prst="rect">
          <a:avLst/>
        </a:prstGeom>
      </xdr:spPr>
    </xdr:pic>
    <xdr:clientData/>
  </xdr:twoCellAnchor>
  <xdr:twoCellAnchor editAs="oneCell">
    <xdr:from>
      <xdr:col>4</xdr:col>
      <xdr:colOff>400050</xdr:colOff>
      <xdr:row>20</xdr:row>
      <xdr:rowOff>26744</xdr:rowOff>
    </xdr:from>
    <xdr:to>
      <xdr:col>10</xdr:col>
      <xdr:colOff>485775</xdr:colOff>
      <xdr:row>22</xdr:row>
      <xdr:rowOff>130337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48050" y="7180019"/>
          <a:ext cx="4657725" cy="2799168"/>
        </a:xfrm>
        <a:prstGeom prst="rect">
          <a:avLst/>
        </a:prstGeom>
      </xdr:spPr>
    </xdr:pic>
    <xdr:clientData/>
  </xdr:twoCellAnchor>
  <xdr:oneCellAnchor>
    <xdr:from>
      <xdr:col>5</xdr:col>
      <xdr:colOff>685800</xdr:colOff>
      <xdr:row>27</xdr:row>
      <xdr:rowOff>85725</xdr:rowOff>
    </xdr:from>
    <xdr:ext cx="2161577" cy="1993646"/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5800" y="12811125"/>
          <a:ext cx="2161577" cy="1993646"/>
        </a:xfrm>
        <a:prstGeom prst="rect">
          <a:avLst/>
        </a:prstGeom>
      </xdr:spPr>
    </xdr:pic>
    <xdr:clientData/>
  </xdr:oneCellAnchor>
  <xdr:twoCellAnchor editAs="oneCell">
    <xdr:from>
      <xdr:col>4</xdr:col>
      <xdr:colOff>647701</xdr:colOff>
      <xdr:row>29</xdr:row>
      <xdr:rowOff>52188</xdr:rowOff>
    </xdr:from>
    <xdr:to>
      <xdr:col>10</xdr:col>
      <xdr:colOff>19051</xdr:colOff>
      <xdr:row>30</xdr:row>
      <xdr:rowOff>102579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95701" y="14930238"/>
          <a:ext cx="3943350" cy="3193641"/>
        </a:xfrm>
        <a:prstGeom prst="rect">
          <a:avLst/>
        </a:prstGeom>
      </xdr:spPr>
    </xdr:pic>
    <xdr:clientData/>
  </xdr:twoCellAnchor>
  <xdr:twoCellAnchor editAs="oneCell">
    <xdr:from>
      <xdr:col>4</xdr:col>
      <xdr:colOff>719231</xdr:colOff>
      <xdr:row>31</xdr:row>
      <xdr:rowOff>109445</xdr:rowOff>
    </xdr:from>
    <xdr:to>
      <xdr:col>9</xdr:col>
      <xdr:colOff>752474</xdr:colOff>
      <xdr:row>34</xdr:row>
      <xdr:rowOff>142878</xdr:rowOff>
    </xdr:to>
    <xdr:pic>
      <xdr:nvPicPr>
        <xdr:cNvPr id="30" name="Imagen 29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r="9520"/>
        <a:stretch/>
      </xdr:blipFill>
      <xdr:spPr>
        <a:xfrm rot="5400000">
          <a:off x="4424361" y="17673640"/>
          <a:ext cx="2528983" cy="3843243"/>
        </a:xfrm>
        <a:prstGeom prst="rect">
          <a:avLst/>
        </a:prstGeom>
      </xdr:spPr>
    </xdr:pic>
    <xdr:clientData/>
  </xdr:twoCellAnchor>
  <xdr:twoCellAnchor editAs="oneCell">
    <xdr:from>
      <xdr:col>4</xdr:col>
      <xdr:colOff>752475</xdr:colOff>
      <xdr:row>35</xdr:row>
      <xdr:rowOff>64868</xdr:rowOff>
    </xdr:from>
    <xdr:to>
      <xdr:col>9</xdr:col>
      <xdr:colOff>623912</xdr:colOff>
      <xdr:row>36</xdr:row>
      <xdr:rowOff>142876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00475" y="20972243"/>
          <a:ext cx="3681437" cy="3221258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41</xdr:row>
      <xdr:rowOff>95250</xdr:rowOff>
    </xdr:from>
    <xdr:to>
      <xdr:col>10</xdr:col>
      <xdr:colOff>275644</xdr:colOff>
      <xdr:row>42</xdr:row>
      <xdr:rowOff>94982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48025" y="27479625"/>
          <a:ext cx="4647619" cy="21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39</xdr:row>
      <xdr:rowOff>123825</xdr:rowOff>
    </xdr:from>
    <xdr:to>
      <xdr:col>10</xdr:col>
      <xdr:colOff>580256</xdr:colOff>
      <xdr:row>41</xdr:row>
      <xdr:rowOff>45657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619500" y="24774525"/>
          <a:ext cx="4580756" cy="2503107"/>
        </a:xfrm>
        <a:prstGeom prst="rect">
          <a:avLst/>
        </a:prstGeom>
      </xdr:spPr>
    </xdr:pic>
    <xdr:clientData/>
  </xdr:twoCellAnchor>
  <xdr:twoCellAnchor editAs="oneCell">
    <xdr:from>
      <xdr:col>4</xdr:col>
      <xdr:colOff>576386</xdr:colOff>
      <xdr:row>45</xdr:row>
      <xdr:rowOff>80840</xdr:rowOff>
    </xdr:from>
    <xdr:to>
      <xdr:col>10</xdr:col>
      <xdr:colOff>495299</xdr:colOff>
      <xdr:row>47</xdr:row>
      <xdr:rowOff>108050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4513213" y="30843588"/>
          <a:ext cx="2713260" cy="4490913"/>
        </a:xfrm>
        <a:prstGeom prst="rect">
          <a:avLst/>
        </a:prstGeom>
      </xdr:spPr>
    </xdr:pic>
    <xdr:clientData/>
  </xdr:twoCellAnchor>
  <xdr:twoCellAnchor editAs="oneCell">
    <xdr:from>
      <xdr:col>4</xdr:col>
      <xdr:colOff>519177</xdr:colOff>
      <xdr:row>48</xdr:row>
      <xdr:rowOff>33274</xdr:rowOff>
    </xdr:from>
    <xdr:to>
      <xdr:col>10</xdr:col>
      <xdr:colOff>380999</xdr:colOff>
      <xdr:row>51</xdr:row>
      <xdr:rowOff>168646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 rot="5400000">
          <a:off x="4163827" y="33974274"/>
          <a:ext cx="3240522" cy="4433822"/>
        </a:xfrm>
        <a:prstGeom prst="rect">
          <a:avLst/>
        </a:prstGeom>
      </xdr:spPr>
    </xdr:pic>
    <xdr:clientData/>
  </xdr:twoCellAnchor>
  <xdr:twoCellAnchor editAs="oneCell">
    <xdr:from>
      <xdr:col>4</xdr:col>
      <xdr:colOff>266699</xdr:colOff>
      <xdr:row>58</xdr:row>
      <xdr:rowOff>138724</xdr:rowOff>
    </xdr:from>
    <xdr:to>
      <xdr:col>10</xdr:col>
      <xdr:colOff>304800</xdr:colOff>
      <xdr:row>59</xdr:row>
      <xdr:rowOff>110650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314699" y="42372574"/>
          <a:ext cx="4610101" cy="2172201"/>
        </a:xfrm>
        <a:prstGeom prst="rect">
          <a:avLst/>
        </a:prstGeom>
      </xdr:spPr>
    </xdr:pic>
    <xdr:clientData/>
  </xdr:twoCellAnchor>
  <xdr:twoCellAnchor editAs="oneCell">
    <xdr:from>
      <xdr:col>5</xdr:col>
      <xdr:colOff>238154</xdr:colOff>
      <xdr:row>54</xdr:row>
      <xdr:rowOff>28548</xdr:rowOff>
    </xdr:from>
    <xdr:to>
      <xdr:col>9</xdr:col>
      <xdr:colOff>495300</xdr:colOff>
      <xdr:row>57</xdr:row>
      <xdr:rowOff>114327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4214800" y="38104777"/>
          <a:ext cx="2971854" cy="3305146"/>
        </a:xfrm>
        <a:prstGeom prst="rect">
          <a:avLst/>
        </a:prstGeom>
      </xdr:spPr>
    </xdr:pic>
    <xdr:clientData/>
  </xdr:twoCellAnchor>
  <xdr:twoCellAnchor editAs="oneCell">
    <xdr:from>
      <xdr:col>4</xdr:col>
      <xdr:colOff>338746</xdr:colOff>
      <xdr:row>62</xdr:row>
      <xdr:rowOff>66675</xdr:rowOff>
    </xdr:from>
    <xdr:to>
      <xdr:col>10</xdr:col>
      <xdr:colOff>227945</xdr:colOff>
      <xdr:row>65</xdr:row>
      <xdr:rowOff>123825</xdr:rowOff>
    </xdr:to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386746" y="45843825"/>
          <a:ext cx="4461199" cy="4371975"/>
        </a:xfrm>
        <a:prstGeom prst="rect">
          <a:avLst/>
        </a:prstGeom>
      </xdr:spPr>
    </xdr:pic>
    <xdr:clientData/>
  </xdr:twoCellAnchor>
  <xdr:twoCellAnchor editAs="oneCell">
    <xdr:from>
      <xdr:col>4</xdr:col>
      <xdr:colOff>366776</xdr:colOff>
      <xdr:row>66</xdr:row>
      <xdr:rowOff>71373</xdr:rowOff>
    </xdr:from>
    <xdr:to>
      <xdr:col>10</xdr:col>
      <xdr:colOff>379363</xdr:colOff>
      <xdr:row>68</xdr:row>
      <xdr:rowOff>152400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3966344" y="49802280"/>
          <a:ext cx="3481452" cy="45845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583500</xdr:colOff>
      <xdr:row>10</xdr:row>
      <xdr:rowOff>30256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341718</xdr:colOff>
      <xdr:row>13</xdr:row>
      <xdr:rowOff>38100</xdr:rowOff>
    </xdr:from>
    <xdr:to>
      <xdr:col>10</xdr:col>
      <xdr:colOff>123826</xdr:colOff>
      <xdr:row>14</xdr:row>
      <xdr:rowOff>87017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9718" y="7191375"/>
          <a:ext cx="4354108" cy="3354092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15</xdr:row>
      <xdr:rowOff>35144</xdr:rowOff>
    </xdr:from>
    <xdr:to>
      <xdr:col>10</xdr:col>
      <xdr:colOff>266044</xdr:colOff>
      <xdr:row>18</xdr:row>
      <xdr:rowOff>123282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0" y="6083519"/>
          <a:ext cx="4457044" cy="36885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393000</xdr:colOff>
      <xdr:row>10</xdr:row>
      <xdr:rowOff>20731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762000" y="200025"/>
          <a:ext cx="2107500" cy="1744756"/>
        </a:xfrm>
        <a:prstGeom prst="rect">
          <a:avLst/>
        </a:prstGeom>
      </xdr:spPr>
    </xdr:pic>
    <xdr:clientData/>
  </xdr:twoCellAnchor>
  <xdr:twoCellAnchor editAs="oneCell">
    <xdr:from>
      <xdr:col>12</xdr:col>
      <xdr:colOff>238125</xdr:colOff>
      <xdr:row>0</xdr:row>
      <xdr:rowOff>38100</xdr:rowOff>
    </xdr:from>
    <xdr:to>
      <xdr:col>14</xdr:col>
      <xdr:colOff>552220</xdr:colOff>
      <xdr:row>13</xdr:row>
      <xdr:rowOff>56832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72625" y="38100"/>
          <a:ext cx="1838095" cy="2542857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13</xdr:row>
      <xdr:rowOff>85725</xdr:rowOff>
    </xdr:from>
    <xdr:to>
      <xdr:col>7</xdr:col>
      <xdr:colOff>609600</xdr:colOff>
      <xdr:row>14</xdr:row>
      <xdr:rowOff>2562225</xdr:rowOff>
    </xdr:to>
    <xdr:pic>
      <xdr:nvPicPr>
        <xdr:cNvPr id="22" name="Imagen 2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860" r="2843"/>
        <a:stretch/>
      </xdr:blipFill>
      <xdr:spPr>
        <a:xfrm>
          <a:off x="3333750" y="2609850"/>
          <a:ext cx="2800350" cy="2676525"/>
        </a:xfrm>
        <a:prstGeom prst="rect">
          <a:avLst/>
        </a:prstGeom>
      </xdr:spPr>
    </xdr:pic>
    <xdr:clientData/>
  </xdr:twoCellAnchor>
  <xdr:twoCellAnchor editAs="oneCell">
    <xdr:from>
      <xdr:col>7</xdr:col>
      <xdr:colOff>685800</xdr:colOff>
      <xdr:row>13</xdr:row>
      <xdr:rowOff>85725</xdr:rowOff>
    </xdr:from>
    <xdr:to>
      <xdr:col>10</xdr:col>
      <xdr:colOff>694811</xdr:colOff>
      <xdr:row>14</xdr:row>
      <xdr:rowOff>2990462</xdr:rowOff>
    </xdr:to>
    <xdr:pic>
      <xdr:nvPicPr>
        <xdr:cNvPr id="23" name="Imagen 22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4089"/>
        <a:stretch/>
      </xdr:blipFill>
      <xdr:spPr>
        <a:xfrm>
          <a:off x="6210300" y="2609850"/>
          <a:ext cx="2295011" cy="31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18</xdr:row>
      <xdr:rowOff>36457</xdr:rowOff>
    </xdr:from>
    <xdr:to>
      <xdr:col>5</xdr:col>
      <xdr:colOff>657225</xdr:colOff>
      <xdr:row>20</xdr:row>
      <xdr:rowOff>162581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05175" y="6494407"/>
          <a:ext cx="1352550" cy="2821699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18</xdr:row>
      <xdr:rowOff>19050</xdr:rowOff>
    </xdr:from>
    <xdr:to>
      <xdr:col>7</xdr:col>
      <xdr:colOff>504825</xdr:colOff>
      <xdr:row>20</xdr:row>
      <xdr:rowOff>145892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24400" y="6477000"/>
          <a:ext cx="1304925" cy="2822417"/>
        </a:xfrm>
        <a:prstGeom prst="rect">
          <a:avLst/>
        </a:prstGeom>
      </xdr:spPr>
    </xdr:pic>
    <xdr:clientData/>
  </xdr:twoCellAnchor>
  <xdr:twoCellAnchor editAs="oneCell">
    <xdr:from>
      <xdr:col>7</xdr:col>
      <xdr:colOff>540472</xdr:colOff>
      <xdr:row>18</xdr:row>
      <xdr:rowOff>38100</xdr:rowOff>
    </xdr:from>
    <xdr:to>
      <xdr:col>10</xdr:col>
      <xdr:colOff>714375</xdr:colOff>
      <xdr:row>20</xdr:row>
      <xdr:rowOff>161925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64972" y="6496050"/>
          <a:ext cx="2459903" cy="2819400"/>
        </a:xfrm>
        <a:prstGeom prst="rect">
          <a:avLst/>
        </a:prstGeom>
      </xdr:spPr>
    </xdr:pic>
    <xdr:clientData/>
  </xdr:twoCellAnchor>
  <xdr:twoCellAnchor editAs="oneCell">
    <xdr:from>
      <xdr:col>4</xdr:col>
      <xdr:colOff>395425</xdr:colOff>
      <xdr:row>21</xdr:row>
      <xdr:rowOff>0</xdr:rowOff>
    </xdr:from>
    <xdr:to>
      <xdr:col>10</xdr:col>
      <xdr:colOff>451996</xdr:colOff>
      <xdr:row>23</xdr:row>
      <xdr:rowOff>142571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733925" y="8334375"/>
          <a:ext cx="2428571" cy="46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523875</xdr:colOff>
      <xdr:row>24</xdr:row>
      <xdr:rowOff>42719</xdr:rowOff>
    </xdr:from>
    <xdr:to>
      <xdr:col>10</xdr:col>
      <xdr:colOff>295275</xdr:colOff>
      <xdr:row>25</xdr:row>
      <xdr:rowOff>123825</xdr:rowOff>
    </xdr:to>
    <xdr:pic>
      <xdr:nvPicPr>
        <xdr:cNvPr id="29" name="Imagen 28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-956" t="1341" r="32630" b="16486"/>
        <a:stretch/>
      </xdr:blipFill>
      <xdr:spPr>
        <a:xfrm rot="5400000">
          <a:off x="4912447" y="10713172"/>
          <a:ext cx="2043256" cy="4343400"/>
        </a:xfrm>
        <a:prstGeom prst="rect">
          <a:avLst/>
        </a:prstGeom>
      </xdr:spPr>
    </xdr:pic>
    <xdr:clientData/>
  </xdr:twoCellAnchor>
  <xdr:twoCellAnchor editAs="oneCell">
    <xdr:from>
      <xdr:col>7</xdr:col>
      <xdr:colOff>438151</xdr:colOff>
      <xdr:row>28</xdr:row>
      <xdr:rowOff>38100</xdr:rowOff>
    </xdr:from>
    <xdr:to>
      <xdr:col>10</xdr:col>
      <xdr:colOff>580745</xdr:colOff>
      <xdr:row>29</xdr:row>
      <xdr:rowOff>158244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962651" y="14420850"/>
          <a:ext cx="2428594" cy="2510919"/>
        </a:xfrm>
        <a:prstGeom prst="rect">
          <a:avLst/>
        </a:prstGeom>
      </xdr:spPr>
    </xdr:pic>
    <xdr:clientData/>
  </xdr:twoCellAnchor>
  <xdr:twoCellAnchor editAs="oneCell">
    <xdr:from>
      <xdr:col>4</xdr:col>
      <xdr:colOff>342899</xdr:colOff>
      <xdr:row>28</xdr:row>
      <xdr:rowOff>36609</xdr:rowOff>
    </xdr:from>
    <xdr:to>
      <xdr:col>7</xdr:col>
      <xdr:colOff>285750</xdr:colOff>
      <xdr:row>29</xdr:row>
      <xdr:rowOff>141326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81399" y="14419359"/>
          <a:ext cx="2228851" cy="2495492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30</xdr:row>
      <xdr:rowOff>62129</xdr:rowOff>
    </xdr:from>
    <xdr:to>
      <xdr:col>6</xdr:col>
      <xdr:colOff>533400</xdr:colOff>
      <xdr:row>33</xdr:row>
      <xdr:rowOff>128061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467100" y="17026154"/>
          <a:ext cx="1828800" cy="3485407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30</xdr:row>
      <xdr:rowOff>581025</xdr:rowOff>
    </xdr:from>
    <xdr:to>
      <xdr:col>10</xdr:col>
      <xdr:colOff>734393</xdr:colOff>
      <xdr:row>32</xdr:row>
      <xdr:rowOff>628650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62575" y="17545050"/>
          <a:ext cx="3182318" cy="22002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34</xdr:row>
      <xdr:rowOff>38100</xdr:rowOff>
    </xdr:from>
    <xdr:to>
      <xdr:col>9</xdr:col>
      <xdr:colOff>323448</xdr:colOff>
      <xdr:row>35</xdr:row>
      <xdr:rowOff>123825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152900" y="20612100"/>
          <a:ext cx="3219048" cy="2505075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41</xdr:row>
      <xdr:rowOff>90749</xdr:rowOff>
    </xdr:from>
    <xdr:to>
      <xdr:col>9</xdr:col>
      <xdr:colOff>675733</xdr:colOff>
      <xdr:row>42</xdr:row>
      <xdr:rowOff>56852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81425" y="26560724"/>
          <a:ext cx="3942808" cy="2166378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361950</xdr:colOff>
      <xdr:row>38</xdr:row>
      <xdr:rowOff>710222</xdr:rowOff>
    </xdr:from>
    <xdr:to>
      <xdr:col>10</xdr:col>
      <xdr:colOff>704300</xdr:colOff>
      <xdr:row>39</xdr:row>
      <xdr:rowOff>885378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48450" y="24303647"/>
          <a:ext cx="1866350" cy="151818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38</xdr:row>
      <xdr:rowOff>514350</xdr:rowOff>
    </xdr:from>
    <xdr:to>
      <xdr:col>8</xdr:col>
      <xdr:colOff>333288</xdr:colOff>
      <xdr:row>39</xdr:row>
      <xdr:rowOff>1238250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324225" y="24107775"/>
          <a:ext cx="3295563" cy="2066925"/>
        </a:xfrm>
        <a:prstGeom prst="rect">
          <a:avLst/>
        </a:prstGeom>
      </xdr:spPr>
    </xdr:pic>
    <xdr:clientData/>
  </xdr:twoCellAnchor>
  <xdr:twoCellAnchor editAs="oneCell">
    <xdr:from>
      <xdr:col>5</xdr:col>
      <xdr:colOff>259602</xdr:colOff>
      <xdr:row>43</xdr:row>
      <xdr:rowOff>47625</xdr:rowOff>
    </xdr:from>
    <xdr:to>
      <xdr:col>9</xdr:col>
      <xdr:colOff>390525</xdr:colOff>
      <xdr:row>45</xdr:row>
      <xdr:rowOff>90836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60102" y="28908375"/>
          <a:ext cx="3178923" cy="2500661"/>
        </a:xfrm>
        <a:prstGeom prst="rect">
          <a:avLst/>
        </a:prstGeom>
      </xdr:spPr>
    </xdr:pic>
    <xdr:clientData/>
  </xdr:twoCellAnchor>
  <xdr:oneCellAnchor>
    <xdr:from>
      <xdr:col>4</xdr:col>
      <xdr:colOff>542925</xdr:colOff>
      <xdr:row>51</xdr:row>
      <xdr:rowOff>90749</xdr:rowOff>
    </xdr:from>
    <xdr:ext cx="3942808" cy="2166378"/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781425" y="26560724"/>
          <a:ext cx="3942808" cy="2166378"/>
        </a:xfrm>
        <a:prstGeom prst="rect">
          <a:avLst/>
        </a:prstGeom>
      </xdr:spPr>
    </xdr:pic>
    <xdr:clientData/>
  </xdr:oneCellAnchor>
  <xdr:oneCellAnchor>
    <xdr:from>
      <xdr:col>4</xdr:col>
      <xdr:colOff>85725</xdr:colOff>
      <xdr:row>48</xdr:row>
      <xdr:rowOff>514350</xdr:rowOff>
    </xdr:from>
    <xdr:ext cx="3295563" cy="2066925"/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324225" y="24107775"/>
          <a:ext cx="3295563" cy="2066925"/>
        </a:xfrm>
        <a:prstGeom prst="rect">
          <a:avLst/>
        </a:prstGeom>
      </xdr:spPr>
    </xdr:pic>
    <xdr:clientData/>
  </xdr:oneCellAnchor>
  <xdr:oneCellAnchor>
    <xdr:from>
      <xdr:col>5</xdr:col>
      <xdr:colOff>259602</xdr:colOff>
      <xdr:row>53</xdr:row>
      <xdr:rowOff>47625</xdr:rowOff>
    </xdr:from>
    <xdr:ext cx="3178923" cy="2500661"/>
    <xdr:pic>
      <xdr:nvPicPr>
        <xdr:cNvPr id="43" name="Imagen 4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260102" y="28908375"/>
          <a:ext cx="3178923" cy="2500661"/>
        </a:xfrm>
        <a:prstGeom prst="rect">
          <a:avLst/>
        </a:prstGeom>
      </xdr:spPr>
    </xdr:pic>
    <xdr:clientData/>
  </xdr:oneCellAnchor>
  <xdr:twoCellAnchor editAs="oneCell">
    <xdr:from>
      <xdr:col>8</xdr:col>
      <xdr:colOff>383381</xdr:colOff>
      <xdr:row>48</xdr:row>
      <xdr:rowOff>571501</xdr:rowOff>
    </xdr:from>
    <xdr:to>
      <xdr:col>10</xdr:col>
      <xdr:colOff>685800</xdr:colOff>
      <xdr:row>49</xdr:row>
      <xdr:rowOff>947458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69881" y="32489776"/>
          <a:ext cx="1826419" cy="1718982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58</xdr:row>
      <xdr:rowOff>569070</xdr:rowOff>
    </xdr:from>
    <xdr:to>
      <xdr:col>10</xdr:col>
      <xdr:colOff>723488</xdr:colOff>
      <xdr:row>59</xdr:row>
      <xdr:rowOff>885825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877050" y="40812195"/>
          <a:ext cx="1656938" cy="165978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58</xdr:row>
      <xdr:rowOff>238125</xdr:rowOff>
    </xdr:from>
    <xdr:to>
      <xdr:col>8</xdr:col>
      <xdr:colOff>582997</xdr:colOff>
      <xdr:row>59</xdr:row>
      <xdr:rowOff>1266825</xdr:rowOff>
    </xdr:to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314700" y="40481250"/>
          <a:ext cx="3554797" cy="2371725"/>
        </a:xfrm>
        <a:prstGeom prst="rect">
          <a:avLst/>
        </a:prstGeom>
      </xdr:spPr>
    </xdr:pic>
    <xdr:clientData/>
  </xdr:twoCellAnchor>
  <xdr:twoCellAnchor editAs="oneCell">
    <xdr:from>
      <xdr:col>4</xdr:col>
      <xdr:colOff>647972</xdr:colOff>
      <xdr:row>61</xdr:row>
      <xdr:rowOff>66675</xdr:rowOff>
    </xdr:from>
    <xdr:to>
      <xdr:col>9</xdr:col>
      <xdr:colOff>733425</xdr:colOff>
      <xdr:row>62</xdr:row>
      <xdr:rowOff>87849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86472" y="43186350"/>
          <a:ext cx="3895453" cy="2221449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285749</xdr:colOff>
      <xdr:row>65</xdr:row>
      <xdr:rowOff>627704</xdr:rowOff>
    </xdr:from>
    <xdr:to>
      <xdr:col>10</xdr:col>
      <xdr:colOff>723360</xdr:colOff>
      <xdr:row>65</xdr:row>
      <xdr:rowOff>1742574</xdr:rowOff>
    </xdr:to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34249" y="46547729"/>
          <a:ext cx="1199611" cy="111487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285749</xdr:colOff>
      <xdr:row>67</xdr:row>
      <xdr:rowOff>827729</xdr:rowOff>
    </xdr:from>
    <xdr:to>
      <xdr:col>10</xdr:col>
      <xdr:colOff>723360</xdr:colOff>
      <xdr:row>67</xdr:row>
      <xdr:rowOff>1942599</xdr:rowOff>
    </xdr:to>
    <xdr:pic>
      <xdr:nvPicPr>
        <xdr:cNvPr id="56" name="Imagen 55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334249" y="49243304"/>
          <a:ext cx="1199611" cy="1114870"/>
        </a:xfrm>
        <a:prstGeom prst="rect">
          <a:avLst/>
        </a:prstGeom>
      </xdr:spPr>
    </xdr:pic>
    <xdr:clientData/>
  </xdr:twoCellAnchor>
  <xdr:twoCellAnchor editAs="oneCell">
    <xdr:from>
      <xdr:col>4</xdr:col>
      <xdr:colOff>447675</xdr:colOff>
      <xdr:row>65</xdr:row>
      <xdr:rowOff>19050</xdr:rowOff>
    </xdr:from>
    <xdr:to>
      <xdr:col>8</xdr:col>
      <xdr:colOff>323850</xdr:colOff>
      <xdr:row>66</xdr:row>
      <xdr:rowOff>153917</xdr:rowOff>
    </xdr:to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86175" y="45939075"/>
          <a:ext cx="2924175" cy="2439917"/>
        </a:xfrm>
        <a:prstGeom prst="rect">
          <a:avLst/>
        </a:prstGeom>
      </xdr:spPr>
    </xdr:pic>
    <xdr:clientData/>
  </xdr:twoCellAnchor>
  <xdr:twoCellAnchor editAs="oneCell">
    <xdr:from>
      <xdr:col>4</xdr:col>
      <xdr:colOff>454666</xdr:colOff>
      <xdr:row>67</xdr:row>
      <xdr:rowOff>43136</xdr:rowOff>
    </xdr:from>
    <xdr:to>
      <xdr:col>8</xdr:col>
      <xdr:colOff>309681</xdr:colOff>
      <xdr:row>68</xdr:row>
      <xdr:rowOff>123825</xdr:rowOff>
    </xdr:to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693166" y="48458711"/>
          <a:ext cx="2903015" cy="2328589"/>
        </a:xfrm>
        <a:prstGeom prst="rect">
          <a:avLst/>
        </a:prstGeom>
      </xdr:spPr>
    </xdr:pic>
    <xdr:clientData/>
  </xdr:twoCellAnchor>
  <xdr:twoCellAnchor editAs="oneCell">
    <xdr:from>
      <xdr:col>13</xdr:col>
      <xdr:colOff>411732</xdr:colOff>
      <xdr:row>68</xdr:row>
      <xdr:rowOff>142875</xdr:rowOff>
    </xdr:from>
    <xdr:to>
      <xdr:col>15</xdr:col>
      <xdr:colOff>476020</xdr:colOff>
      <xdr:row>80</xdr:row>
      <xdr:rowOff>171108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0508232" y="50806350"/>
          <a:ext cx="1588288" cy="2361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C1297"/>
  <sheetViews>
    <sheetView workbookViewId="0">
      <selection activeCell="AA17" sqref="AA17"/>
    </sheetView>
  </sheetViews>
  <sheetFormatPr baseColWidth="10" defaultRowHeight="15" x14ac:dyDescent="0.25"/>
  <cols>
    <col min="16" max="16" width="13.42578125" customWidth="1"/>
  </cols>
  <sheetData>
    <row r="1" spans="1:29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M1" s="64"/>
      <c r="N1" s="65"/>
      <c r="O1" s="66"/>
      <c r="P1" s="72" t="s">
        <v>22</v>
      </c>
      <c r="Q1" s="73"/>
      <c r="R1" s="73"/>
      <c r="S1" s="73"/>
      <c r="T1" s="74"/>
      <c r="V1" s="64"/>
      <c r="W1" s="65"/>
      <c r="X1" s="66"/>
      <c r="Y1" s="72" t="s">
        <v>22</v>
      </c>
      <c r="Z1" s="73"/>
      <c r="AA1" s="73"/>
      <c r="AB1" s="73"/>
      <c r="AC1" s="74"/>
    </row>
    <row r="2" spans="1:29" ht="15.75" thickBo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M2" s="67"/>
      <c r="N2" s="68"/>
      <c r="O2" s="69"/>
      <c r="P2" s="23" t="s">
        <v>23</v>
      </c>
      <c r="Q2" s="24" t="s">
        <v>24</v>
      </c>
      <c r="R2" s="24" t="s">
        <v>25</v>
      </c>
      <c r="S2" s="24" t="s">
        <v>26</v>
      </c>
      <c r="T2" s="25" t="s">
        <v>27</v>
      </c>
      <c r="V2" s="67"/>
      <c r="W2" s="68"/>
      <c r="X2" s="69"/>
      <c r="Y2" s="23" t="s">
        <v>23</v>
      </c>
      <c r="Z2" s="24" t="s">
        <v>24</v>
      </c>
      <c r="AA2" s="24" t="s">
        <v>25</v>
      </c>
      <c r="AB2" s="24" t="s">
        <v>26</v>
      </c>
      <c r="AC2" s="25" t="s">
        <v>27</v>
      </c>
    </row>
    <row r="3" spans="1:29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M3" s="67"/>
      <c r="N3" s="68"/>
      <c r="O3" s="68"/>
      <c r="P3" s="75" t="s">
        <v>28</v>
      </c>
      <c r="Q3" s="53" t="s">
        <v>31</v>
      </c>
      <c r="R3" s="53">
        <v>1</v>
      </c>
      <c r="S3" s="53">
        <v>118000</v>
      </c>
      <c r="T3" s="48">
        <f>R3*S3</f>
        <v>118000</v>
      </c>
      <c r="V3" s="67"/>
      <c r="W3" s="68"/>
      <c r="X3" s="68"/>
      <c r="Y3" s="75" t="s">
        <v>28</v>
      </c>
      <c r="Z3" s="53" t="s">
        <v>31</v>
      </c>
      <c r="AA3" s="53">
        <v>1</v>
      </c>
      <c r="AB3" s="53">
        <v>118000</v>
      </c>
      <c r="AC3" s="48">
        <f>AA3*AB3</f>
        <v>118000</v>
      </c>
    </row>
    <row r="4" spans="1:29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  <c r="M4" s="67"/>
      <c r="N4" s="68"/>
      <c r="O4" s="68"/>
      <c r="P4" s="76"/>
      <c r="Q4" s="51"/>
      <c r="R4" s="51"/>
      <c r="S4" s="51"/>
      <c r="T4" s="49"/>
      <c r="V4" s="67"/>
      <c r="W4" s="68"/>
      <c r="X4" s="68"/>
      <c r="Y4" s="76"/>
      <c r="Z4" s="51"/>
      <c r="AA4" s="51"/>
      <c r="AB4" s="51"/>
      <c r="AC4" s="49"/>
    </row>
    <row r="5" spans="1:29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  <c r="M5" s="67"/>
      <c r="N5" s="68"/>
      <c r="O5" s="68"/>
      <c r="P5" s="76"/>
      <c r="Q5" s="51"/>
      <c r="R5" s="51"/>
      <c r="S5" s="51"/>
      <c r="T5" s="49"/>
      <c r="V5" s="67"/>
      <c r="W5" s="68"/>
      <c r="X5" s="68"/>
      <c r="Y5" s="76"/>
      <c r="Z5" s="51"/>
      <c r="AA5" s="51"/>
      <c r="AB5" s="51"/>
      <c r="AC5" s="49"/>
    </row>
    <row r="6" spans="1:29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  <c r="M6" s="67"/>
      <c r="N6" s="68"/>
      <c r="O6" s="68"/>
      <c r="P6" s="77" t="s">
        <v>30</v>
      </c>
      <c r="Q6" s="51" t="s">
        <v>32</v>
      </c>
      <c r="R6" s="51">
        <v>9</v>
      </c>
      <c r="S6" s="51">
        <v>2500</v>
      </c>
      <c r="T6" s="49">
        <f t="shared" ref="T6" si="0">R6*S6</f>
        <v>22500</v>
      </c>
      <c r="V6" s="67"/>
      <c r="W6" s="68"/>
      <c r="X6" s="68"/>
      <c r="Y6" s="77" t="s">
        <v>30</v>
      </c>
      <c r="Z6" s="51" t="s">
        <v>32</v>
      </c>
      <c r="AA6" s="51">
        <v>9</v>
      </c>
      <c r="AB6" s="51">
        <v>2500</v>
      </c>
      <c r="AC6" s="49">
        <f t="shared" ref="AC6" si="1">AA6*AB6</f>
        <v>22500</v>
      </c>
    </row>
    <row r="7" spans="1:29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M7" s="67"/>
      <c r="N7" s="68"/>
      <c r="O7" s="68"/>
      <c r="P7" s="77"/>
      <c r="Q7" s="51"/>
      <c r="R7" s="51"/>
      <c r="S7" s="51"/>
      <c r="T7" s="49"/>
      <c r="V7" s="67"/>
      <c r="W7" s="68"/>
      <c r="X7" s="68"/>
      <c r="Y7" s="77"/>
      <c r="Z7" s="51"/>
      <c r="AA7" s="51"/>
      <c r="AB7" s="51"/>
      <c r="AC7" s="49"/>
    </row>
    <row r="8" spans="1:29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  <c r="M8" s="67"/>
      <c r="N8" s="68"/>
      <c r="O8" s="68"/>
      <c r="P8" s="77"/>
      <c r="Q8" s="51"/>
      <c r="R8" s="51"/>
      <c r="S8" s="51"/>
      <c r="T8" s="49"/>
      <c r="V8" s="67"/>
      <c r="W8" s="68"/>
      <c r="X8" s="68"/>
      <c r="Y8" s="77"/>
      <c r="Z8" s="51"/>
      <c r="AA8" s="51"/>
      <c r="AB8" s="51"/>
      <c r="AC8" s="49"/>
    </row>
    <row r="9" spans="1:29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  <c r="M9" s="67"/>
      <c r="N9" s="68"/>
      <c r="O9" s="68"/>
      <c r="P9" s="78" t="s">
        <v>29</v>
      </c>
      <c r="Q9" s="51" t="s">
        <v>33</v>
      </c>
      <c r="R9" s="51">
        <v>1</v>
      </c>
      <c r="S9" s="51">
        <v>1500</v>
      </c>
      <c r="T9" s="49">
        <f t="shared" ref="T9" si="2">R9*S9</f>
        <v>1500</v>
      </c>
      <c r="V9" s="67"/>
      <c r="W9" s="68"/>
      <c r="X9" s="68"/>
      <c r="Y9" s="78" t="s">
        <v>29</v>
      </c>
      <c r="Z9" s="51" t="s">
        <v>33</v>
      </c>
      <c r="AA9" s="51">
        <v>1</v>
      </c>
      <c r="AB9" s="51">
        <v>1500</v>
      </c>
      <c r="AC9" s="49">
        <f t="shared" ref="AC9" si="3">AA9*AB9</f>
        <v>1500</v>
      </c>
    </row>
    <row r="10" spans="1:29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  <c r="M10" s="67"/>
      <c r="N10" s="68"/>
      <c r="O10" s="68"/>
      <c r="P10" s="78"/>
      <c r="Q10" s="51"/>
      <c r="R10" s="51"/>
      <c r="S10" s="51"/>
      <c r="T10" s="49"/>
      <c r="V10" s="67"/>
      <c r="W10" s="68"/>
      <c r="X10" s="68"/>
      <c r="Y10" s="78"/>
      <c r="Z10" s="51"/>
      <c r="AA10" s="51"/>
      <c r="AB10" s="51"/>
      <c r="AC10" s="49"/>
    </row>
    <row r="11" spans="1:29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M11" s="67"/>
      <c r="N11" s="68"/>
      <c r="O11" s="68"/>
      <c r="P11" s="78"/>
      <c r="Q11" s="51"/>
      <c r="R11" s="51"/>
      <c r="S11" s="51"/>
      <c r="T11" s="49"/>
      <c r="V11" s="67"/>
      <c r="W11" s="68"/>
      <c r="X11" s="68"/>
      <c r="Y11" s="78"/>
      <c r="Z11" s="51"/>
      <c r="AA11" s="51"/>
      <c r="AB11" s="51"/>
      <c r="AC11" s="49"/>
    </row>
    <row r="12" spans="1:29" ht="15.75" thickBot="1" x14ac:dyDescent="0.3">
      <c r="A12" s="72" t="s">
        <v>0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M12" s="67"/>
      <c r="N12" s="68"/>
      <c r="O12" s="68"/>
      <c r="P12" s="78" t="s">
        <v>21</v>
      </c>
      <c r="Q12" s="51" t="s">
        <v>31</v>
      </c>
      <c r="R12" s="51">
        <v>1</v>
      </c>
      <c r="S12" s="51">
        <v>15000</v>
      </c>
      <c r="T12" s="49">
        <f t="shared" ref="T12" si="4">R12*S12</f>
        <v>15000</v>
      </c>
      <c r="V12" s="67"/>
      <c r="W12" s="68"/>
      <c r="X12" s="68"/>
      <c r="Y12" s="78" t="s">
        <v>21</v>
      </c>
      <c r="Z12" s="51" t="s">
        <v>31</v>
      </c>
      <c r="AA12" s="51">
        <v>1</v>
      </c>
      <c r="AB12" s="51">
        <v>15000</v>
      </c>
      <c r="AC12" s="49">
        <f t="shared" ref="AC12" si="5">AA12*AB12</f>
        <v>15000</v>
      </c>
    </row>
    <row r="13" spans="1:29" x14ac:dyDescent="0.25">
      <c r="A13" s="6" t="s">
        <v>1</v>
      </c>
      <c r="B13" s="80" t="s">
        <v>5</v>
      </c>
      <c r="C13" s="80"/>
      <c r="D13" s="80"/>
      <c r="E13" s="80"/>
      <c r="F13" s="80"/>
      <c r="G13" s="80"/>
      <c r="H13" s="80"/>
      <c r="I13" s="80"/>
      <c r="J13" s="80"/>
      <c r="K13" s="81"/>
      <c r="M13" s="67"/>
      <c r="N13" s="68"/>
      <c r="O13" s="68"/>
      <c r="P13" s="78"/>
      <c r="Q13" s="51"/>
      <c r="R13" s="51"/>
      <c r="S13" s="51"/>
      <c r="T13" s="49"/>
      <c r="V13" s="67"/>
      <c r="W13" s="68"/>
      <c r="X13" s="68"/>
      <c r="Y13" s="78"/>
      <c r="Z13" s="51"/>
      <c r="AA13" s="51"/>
      <c r="AB13" s="51"/>
      <c r="AC13" s="49"/>
    </row>
    <row r="14" spans="1:29" ht="15.75" thickBot="1" x14ac:dyDescent="0.3">
      <c r="A14" s="7" t="s">
        <v>2</v>
      </c>
      <c r="B14" s="5" t="s">
        <v>7</v>
      </c>
      <c r="C14" s="5" t="s">
        <v>8</v>
      </c>
      <c r="D14" s="8" t="s">
        <v>9</v>
      </c>
      <c r="E14" s="90"/>
      <c r="F14" s="91"/>
      <c r="G14" s="91"/>
      <c r="H14" s="91"/>
      <c r="I14" s="91"/>
      <c r="J14" s="91"/>
      <c r="K14" s="92"/>
      <c r="M14" s="70"/>
      <c r="N14" s="71"/>
      <c r="O14" s="71"/>
      <c r="P14" s="79"/>
      <c r="Q14" s="52"/>
      <c r="R14" s="52"/>
      <c r="S14" s="54"/>
      <c r="T14" s="50"/>
      <c r="V14" s="70"/>
      <c r="W14" s="71"/>
      <c r="X14" s="71"/>
      <c r="Y14" s="79"/>
      <c r="Z14" s="52"/>
      <c r="AA14" s="52"/>
      <c r="AB14" s="54"/>
      <c r="AC14" s="50"/>
    </row>
    <row r="15" spans="1:29" ht="91.5" customHeight="1" thickBot="1" x14ac:dyDescent="0.3">
      <c r="A15" s="77" t="s">
        <v>6</v>
      </c>
      <c r="B15" s="8">
        <v>6.05</v>
      </c>
      <c r="C15" s="8">
        <v>3.06</v>
      </c>
      <c r="D15" s="9">
        <f>B15*C15</f>
        <v>18.512999999999998</v>
      </c>
      <c r="E15" s="84"/>
      <c r="F15" s="68"/>
      <c r="G15" s="68"/>
      <c r="H15" s="68"/>
      <c r="I15" s="68"/>
      <c r="J15" s="68"/>
      <c r="K15" s="69"/>
      <c r="S15" s="16" t="s">
        <v>34</v>
      </c>
      <c r="T15" s="26">
        <f>SUM(T3:T14)</f>
        <v>157000</v>
      </c>
      <c r="AB15" s="16" t="s">
        <v>34</v>
      </c>
      <c r="AC15" s="26">
        <f>SUM(AC3:AC14)</f>
        <v>157000</v>
      </c>
    </row>
    <row r="16" spans="1:29" ht="112.5" customHeight="1" x14ac:dyDescent="0.25">
      <c r="A16" s="77"/>
      <c r="B16" s="8">
        <v>0.9</v>
      </c>
      <c r="C16" s="8">
        <v>1.93</v>
      </c>
      <c r="D16" s="9">
        <f>B16*C16</f>
        <v>1.7369999999999999</v>
      </c>
      <c r="E16" s="84"/>
      <c r="F16" s="68"/>
      <c r="G16" s="68"/>
      <c r="H16" s="68"/>
      <c r="I16" s="68"/>
      <c r="J16" s="68"/>
      <c r="K16" s="69"/>
    </row>
    <row r="17" spans="1:11" ht="16.5" customHeight="1" x14ac:dyDescent="0.25">
      <c r="A17" s="96" t="s">
        <v>14</v>
      </c>
      <c r="B17" s="97"/>
      <c r="C17" s="98"/>
      <c r="D17" s="9">
        <f>SUM(D15:D16)</f>
        <v>20.249999999999996</v>
      </c>
      <c r="E17" s="93"/>
      <c r="F17" s="94"/>
      <c r="G17" s="94"/>
      <c r="H17" s="94"/>
      <c r="I17" s="94"/>
      <c r="J17" s="94"/>
      <c r="K17" s="95"/>
    </row>
    <row r="18" spans="1:11" ht="165.75" customHeight="1" x14ac:dyDescent="0.25">
      <c r="A18" s="20" t="s">
        <v>10</v>
      </c>
      <c r="B18" s="8">
        <v>3.15</v>
      </c>
      <c r="C18" s="8">
        <v>1.39</v>
      </c>
      <c r="D18" s="9">
        <f>B18*C18</f>
        <v>4.3784999999999998</v>
      </c>
      <c r="E18" s="90"/>
      <c r="F18" s="91"/>
      <c r="G18" s="91"/>
      <c r="H18" s="91"/>
      <c r="I18" s="91"/>
      <c r="J18" s="91"/>
      <c r="K18" s="92"/>
    </row>
    <row r="19" spans="1:11" ht="17.25" customHeight="1" x14ac:dyDescent="0.25">
      <c r="A19" s="96" t="s">
        <v>14</v>
      </c>
      <c r="B19" s="97"/>
      <c r="C19" s="98"/>
      <c r="D19" s="9">
        <f>SUM(D18)</f>
        <v>4.3784999999999998</v>
      </c>
      <c r="E19" s="93"/>
      <c r="F19" s="94"/>
      <c r="G19" s="94"/>
      <c r="H19" s="94"/>
      <c r="I19" s="94"/>
      <c r="J19" s="94"/>
      <c r="K19" s="95"/>
    </row>
    <row r="20" spans="1:11" ht="165.75" customHeight="1" x14ac:dyDescent="0.25">
      <c r="A20" s="20" t="s">
        <v>11</v>
      </c>
      <c r="B20" s="8"/>
      <c r="C20" s="8"/>
      <c r="D20" s="9">
        <v>0.69</v>
      </c>
      <c r="E20" s="90"/>
      <c r="F20" s="91"/>
      <c r="G20" s="91"/>
      <c r="H20" s="91"/>
      <c r="I20" s="91"/>
      <c r="J20" s="91"/>
      <c r="K20" s="92"/>
    </row>
    <row r="21" spans="1:11" ht="17.25" customHeight="1" x14ac:dyDescent="0.25">
      <c r="A21" s="96" t="s">
        <v>14</v>
      </c>
      <c r="B21" s="97"/>
      <c r="C21" s="98"/>
      <c r="D21" s="9">
        <f>SUM(D20)</f>
        <v>0.69</v>
      </c>
      <c r="E21" s="93"/>
      <c r="F21" s="94"/>
      <c r="G21" s="94"/>
      <c r="H21" s="94"/>
      <c r="I21" s="94"/>
      <c r="J21" s="94"/>
      <c r="K21" s="95"/>
    </row>
    <row r="22" spans="1:11" ht="63.75" customHeight="1" x14ac:dyDescent="0.25">
      <c r="A22" s="76" t="s">
        <v>12</v>
      </c>
      <c r="B22" s="12">
        <v>5.8</v>
      </c>
      <c r="C22" s="12">
        <v>2.16</v>
      </c>
      <c r="D22" s="9">
        <f>B22*C22</f>
        <v>12.528</v>
      </c>
      <c r="E22" s="90"/>
      <c r="F22" s="91"/>
      <c r="G22" s="91"/>
      <c r="H22" s="91"/>
      <c r="I22" s="91"/>
      <c r="J22" s="91"/>
      <c r="K22" s="92"/>
    </row>
    <row r="23" spans="1:11" ht="66" customHeight="1" x14ac:dyDescent="0.25">
      <c r="A23" s="76"/>
      <c r="B23" s="12">
        <v>9.23</v>
      </c>
      <c r="C23" s="12">
        <v>17.440000000000001</v>
      </c>
      <c r="D23" s="9">
        <f>B23*C23</f>
        <v>160.97120000000001</v>
      </c>
      <c r="E23" s="84"/>
      <c r="F23" s="68"/>
      <c r="G23" s="68"/>
      <c r="H23" s="68"/>
      <c r="I23" s="68"/>
      <c r="J23" s="68"/>
      <c r="K23" s="69"/>
    </row>
    <row r="24" spans="1:11" ht="74.25" customHeight="1" x14ac:dyDescent="0.25">
      <c r="A24" s="100"/>
      <c r="B24" s="13">
        <v>5.97</v>
      </c>
      <c r="C24" s="13">
        <v>1.66</v>
      </c>
      <c r="D24" s="14">
        <f>B24*C24</f>
        <v>9.9101999999999997</v>
      </c>
      <c r="E24" s="84"/>
      <c r="F24" s="68"/>
      <c r="G24" s="68"/>
      <c r="H24" s="68"/>
      <c r="I24" s="68"/>
      <c r="J24" s="68"/>
      <c r="K24" s="69"/>
    </row>
    <row r="25" spans="1:11" ht="17.25" customHeight="1" thickBot="1" x14ac:dyDescent="0.3">
      <c r="A25" s="87" t="s">
        <v>14</v>
      </c>
      <c r="B25" s="88"/>
      <c r="C25" s="89"/>
      <c r="D25" s="21">
        <f>SUM(D22:D24)</f>
        <v>183.40940000000001</v>
      </c>
      <c r="E25" s="85"/>
      <c r="F25" s="71"/>
      <c r="G25" s="71"/>
      <c r="H25" s="71"/>
      <c r="I25" s="71"/>
      <c r="J25" s="71"/>
      <c r="K25" s="86"/>
    </row>
    <row r="26" spans="1:11" ht="17.25" customHeight="1" thickBot="1" x14ac:dyDescent="0.3">
      <c r="A26" s="3"/>
      <c r="B26" s="4"/>
      <c r="C26" s="4"/>
      <c r="D26" s="17"/>
      <c r="E26" s="22"/>
      <c r="F26" s="22"/>
      <c r="G26" s="22"/>
      <c r="H26" s="22"/>
      <c r="I26" s="22"/>
      <c r="J26" s="22"/>
    </row>
    <row r="27" spans="1:11" ht="19.5" customHeight="1" thickBot="1" x14ac:dyDescent="0.3">
      <c r="A27" s="16" t="s">
        <v>1</v>
      </c>
      <c r="B27" s="101" t="s">
        <v>13</v>
      </c>
      <c r="C27" s="73"/>
      <c r="D27" s="73"/>
      <c r="E27" s="73"/>
      <c r="F27" s="73"/>
      <c r="G27" s="73"/>
      <c r="H27" s="73"/>
      <c r="I27" s="73"/>
      <c r="J27" s="73"/>
      <c r="K27" s="74"/>
    </row>
    <row r="28" spans="1:11" ht="106.5" customHeight="1" x14ac:dyDescent="0.25">
      <c r="A28" s="82" t="s">
        <v>6</v>
      </c>
      <c r="B28" s="11">
        <v>0.9</v>
      </c>
      <c r="C28" s="11">
        <v>1.93</v>
      </c>
      <c r="D28" s="15">
        <f>B28*C28</f>
        <v>1.7369999999999999</v>
      </c>
      <c r="E28" s="83"/>
      <c r="F28" s="65"/>
      <c r="G28" s="65"/>
      <c r="H28" s="65"/>
      <c r="I28" s="65"/>
      <c r="J28" s="65"/>
      <c r="K28" s="66"/>
    </row>
    <row r="29" spans="1:11" ht="105.75" customHeight="1" x14ac:dyDescent="0.25">
      <c r="A29" s="77"/>
      <c r="B29" s="8">
        <v>5.99</v>
      </c>
      <c r="C29" s="8">
        <v>0.9</v>
      </c>
      <c r="D29" s="15">
        <f>B29*C29</f>
        <v>5.391</v>
      </c>
      <c r="E29" s="84"/>
      <c r="F29" s="68"/>
      <c r="G29" s="68"/>
      <c r="H29" s="68"/>
      <c r="I29" s="68"/>
      <c r="J29" s="68"/>
      <c r="K29" s="69"/>
    </row>
    <row r="30" spans="1:11" x14ac:dyDescent="0.25">
      <c r="A30" s="96" t="s">
        <v>14</v>
      </c>
      <c r="B30" s="97"/>
      <c r="C30" s="98"/>
      <c r="D30" s="9">
        <f>SUM(D28:D29)</f>
        <v>7.1280000000000001</v>
      </c>
      <c r="E30" s="93"/>
      <c r="F30" s="94"/>
      <c r="G30" s="94"/>
      <c r="H30" s="94"/>
      <c r="I30" s="94"/>
      <c r="J30" s="94"/>
      <c r="K30" s="95"/>
    </row>
    <row r="31" spans="1:11" ht="129.75" customHeight="1" x14ac:dyDescent="0.25">
      <c r="A31" s="20" t="s">
        <v>10</v>
      </c>
      <c r="B31" s="8">
        <v>3.15</v>
      </c>
      <c r="C31" s="8">
        <v>1.39</v>
      </c>
      <c r="D31" s="9">
        <f>B31*C31</f>
        <v>4.3784999999999998</v>
      </c>
      <c r="E31" s="90"/>
      <c r="F31" s="91"/>
      <c r="G31" s="91"/>
      <c r="H31" s="91"/>
      <c r="I31" s="91"/>
      <c r="J31" s="91"/>
      <c r="K31" s="92"/>
    </row>
    <row r="32" spans="1:11" x14ac:dyDescent="0.25">
      <c r="A32" s="96" t="s">
        <v>14</v>
      </c>
      <c r="B32" s="97"/>
      <c r="C32" s="98"/>
      <c r="D32" s="9">
        <f>SUM(D31)</f>
        <v>4.3784999999999998</v>
      </c>
      <c r="E32" s="93"/>
      <c r="F32" s="94"/>
      <c r="G32" s="94"/>
      <c r="H32" s="94"/>
      <c r="I32" s="94"/>
      <c r="J32" s="94"/>
      <c r="K32" s="95"/>
    </row>
    <row r="33" spans="1:11" ht="154.5" customHeight="1" x14ac:dyDescent="0.25">
      <c r="A33" s="20" t="s">
        <v>11</v>
      </c>
      <c r="B33" s="8"/>
      <c r="C33" s="8"/>
      <c r="D33" s="9">
        <v>0.69</v>
      </c>
      <c r="E33" s="90"/>
      <c r="F33" s="91"/>
      <c r="G33" s="91"/>
      <c r="H33" s="91"/>
      <c r="I33" s="91"/>
      <c r="J33" s="91"/>
      <c r="K33" s="92"/>
    </row>
    <row r="34" spans="1:11" x14ac:dyDescent="0.25">
      <c r="A34" s="96" t="s">
        <v>14</v>
      </c>
      <c r="B34" s="97"/>
      <c r="C34" s="98"/>
      <c r="D34" s="9">
        <f>SUM(D33)</f>
        <v>0.69</v>
      </c>
      <c r="E34" s="93"/>
      <c r="F34" s="94"/>
      <c r="G34" s="94"/>
      <c r="H34" s="94"/>
      <c r="I34" s="94"/>
      <c r="J34" s="94"/>
      <c r="K34" s="95"/>
    </row>
    <row r="35" spans="1:11" ht="60" customHeight="1" x14ac:dyDescent="0.25">
      <c r="A35" s="76" t="s">
        <v>12</v>
      </c>
      <c r="B35" s="12">
        <v>5.8</v>
      </c>
      <c r="C35" s="12">
        <v>2.16</v>
      </c>
      <c r="D35" s="9">
        <f>B35*C35</f>
        <v>12.528</v>
      </c>
      <c r="E35" s="90"/>
      <c r="F35" s="91"/>
      <c r="G35" s="91"/>
      <c r="H35" s="91"/>
      <c r="I35" s="91"/>
      <c r="J35" s="91"/>
      <c r="K35" s="92"/>
    </row>
    <row r="36" spans="1:11" ht="62.25" customHeight="1" x14ac:dyDescent="0.25">
      <c r="A36" s="76"/>
      <c r="B36" s="12">
        <v>9.3699999999999992</v>
      </c>
      <c r="C36" s="12">
        <v>17.440000000000001</v>
      </c>
      <c r="D36" s="9">
        <f>B36*C36</f>
        <v>163.4128</v>
      </c>
      <c r="E36" s="84"/>
      <c r="F36" s="68"/>
      <c r="G36" s="68"/>
      <c r="H36" s="68"/>
      <c r="I36" s="68"/>
      <c r="J36" s="68"/>
      <c r="K36" s="69"/>
    </row>
    <row r="37" spans="1:11" ht="87" customHeight="1" x14ac:dyDescent="0.25">
      <c r="A37" s="100"/>
      <c r="B37" s="13">
        <v>5.97</v>
      </c>
      <c r="C37" s="13">
        <v>1.66</v>
      </c>
      <c r="D37" s="14">
        <f>B37*C37</f>
        <v>9.9101999999999997</v>
      </c>
      <c r="E37" s="84"/>
      <c r="F37" s="68"/>
      <c r="G37" s="68"/>
      <c r="H37" s="68"/>
      <c r="I37" s="68"/>
      <c r="J37" s="68"/>
      <c r="K37" s="69"/>
    </row>
    <row r="38" spans="1:11" ht="15.75" thickBot="1" x14ac:dyDescent="0.3">
      <c r="A38" s="87" t="s">
        <v>14</v>
      </c>
      <c r="B38" s="88"/>
      <c r="C38" s="89"/>
      <c r="D38" s="21">
        <f>SUM(D35:D37)</f>
        <v>185.851</v>
      </c>
      <c r="E38" s="85"/>
      <c r="F38" s="71"/>
      <c r="G38" s="71"/>
      <c r="H38" s="71"/>
      <c r="I38" s="71"/>
      <c r="J38" s="71"/>
      <c r="K38" s="86"/>
    </row>
    <row r="39" spans="1:11" ht="15.75" thickBot="1" x14ac:dyDescent="0.3">
      <c r="A39" s="3"/>
      <c r="B39" s="4"/>
      <c r="C39" s="4"/>
      <c r="D39" s="17"/>
      <c r="E39" s="22"/>
      <c r="F39" s="22"/>
      <c r="G39" s="22"/>
      <c r="H39" s="22"/>
      <c r="I39" s="22"/>
      <c r="J39" s="22"/>
    </row>
    <row r="40" spans="1:11" ht="15.75" thickBot="1" x14ac:dyDescent="0.3">
      <c r="A40" s="16" t="s">
        <v>1</v>
      </c>
      <c r="B40" s="101" t="s">
        <v>15</v>
      </c>
      <c r="C40" s="73"/>
      <c r="D40" s="73"/>
      <c r="E40" s="73"/>
      <c r="F40" s="73"/>
      <c r="G40" s="73"/>
      <c r="H40" s="73"/>
      <c r="I40" s="73"/>
      <c r="J40" s="73"/>
      <c r="K40" s="74"/>
    </row>
    <row r="41" spans="1:11" ht="99.75" customHeight="1" x14ac:dyDescent="0.25">
      <c r="A41" s="99" t="s">
        <v>17</v>
      </c>
      <c r="B41" s="11">
        <v>0.9</v>
      </c>
      <c r="C41" s="11">
        <v>1.93</v>
      </c>
      <c r="D41" s="15">
        <f>B41*C41</f>
        <v>1.7369999999999999</v>
      </c>
      <c r="E41" s="83"/>
      <c r="F41" s="65"/>
      <c r="G41" s="65"/>
      <c r="H41" s="65"/>
      <c r="I41" s="65"/>
      <c r="J41" s="65"/>
      <c r="K41" s="66"/>
    </row>
    <row r="42" spans="1:11" ht="100.5" customHeight="1" x14ac:dyDescent="0.25">
      <c r="A42" s="76"/>
      <c r="B42" s="8">
        <v>5.99</v>
      </c>
      <c r="C42" s="8">
        <v>2.34</v>
      </c>
      <c r="D42" s="15">
        <f>B42*C42</f>
        <v>14.0166</v>
      </c>
      <c r="E42" s="84"/>
      <c r="F42" s="68"/>
      <c r="G42" s="68"/>
      <c r="H42" s="68"/>
      <c r="I42" s="68"/>
      <c r="J42" s="68"/>
      <c r="K42" s="69"/>
    </row>
    <row r="43" spans="1:11" x14ac:dyDescent="0.25">
      <c r="A43" s="96" t="s">
        <v>14</v>
      </c>
      <c r="B43" s="97"/>
      <c r="C43" s="98"/>
      <c r="D43" s="9">
        <f>SUM(D41:D42)</f>
        <v>15.7536</v>
      </c>
      <c r="E43" s="93"/>
      <c r="F43" s="94"/>
      <c r="G43" s="94"/>
      <c r="H43" s="94"/>
      <c r="I43" s="94"/>
      <c r="J43" s="94"/>
      <c r="K43" s="95"/>
    </row>
    <row r="44" spans="1:11" ht="168.75" customHeight="1" x14ac:dyDescent="0.25">
      <c r="A44" s="20" t="s">
        <v>10</v>
      </c>
      <c r="B44" s="8">
        <v>3.15</v>
      </c>
      <c r="C44" s="8">
        <v>1.39</v>
      </c>
      <c r="D44" s="9">
        <f>B44*C44</f>
        <v>4.3784999999999998</v>
      </c>
      <c r="E44" s="90"/>
      <c r="F44" s="91"/>
      <c r="G44" s="91"/>
      <c r="H44" s="91"/>
      <c r="I44" s="91"/>
      <c r="J44" s="91"/>
      <c r="K44" s="92"/>
    </row>
    <row r="45" spans="1:11" x14ac:dyDescent="0.25">
      <c r="A45" s="96" t="s">
        <v>14</v>
      </c>
      <c r="B45" s="97"/>
      <c r="C45" s="98"/>
      <c r="D45" s="9">
        <f>SUM(D44)</f>
        <v>4.3784999999999998</v>
      </c>
      <c r="E45" s="93"/>
      <c r="F45" s="94"/>
      <c r="G45" s="94"/>
      <c r="H45" s="94"/>
      <c r="I45" s="94"/>
      <c r="J45" s="94"/>
      <c r="K45" s="95"/>
    </row>
    <row r="46" spans="1:11" ht="149.25" customHeight="1" x14ac:dyDescent="0.25">
      <c r="A46" s="20" t="s">
        <v>11</v>
      </c>
      <c r="B46" s="8"/>
      <c r="C46" s="8"/>
      <c r="D46" s="9">
        <v>0.69</v>
      </c>
      <c r="E46" s="90"/>
      <c r="F46" s="91"/>
      <c r="G46" s="91"/>
      <c r="H46" s="91"/>
      <c r="I46" s="91"/>
      <c r="J46" s="91"/>
      <c r="K46" s="92"/>
    </row>
    <row r="47" spans="1:11" x14ac:dyDescent="0.25">
      <c r="A47" s="96" t="s">
        <v>14</v>
      </c>
      <c r="B47" s="97"/>
      <c r="C47" s="98"/>
      <c r="D47" s="9">
        <f>SUM(D46)</f>
        <v>0.69</v>
      </c>
      <c r="E47" s="93"/>
      <c r="F47" s="94"/>
      <c r="G47" s="94"/>
      <c r="H47" s="94"/>
      <c r="I47" s="94"/>
      <c r="J47" s="94"/>
      <c r="K47" s="95"/>
    </row>
    <row r="48" spans="1:11" ht="66" customHeight="1" x14ac:dyDescent="0.25">
      <c r="A48" s="76" t="s">
        <v>12</v>
      </c>
      <c r="B48" s="12">
        <v>5.8</v>
      </c>
      <c r="C48" s="12">
        <v>2.84</v>
      </c>
      <c r="D48" s="9">
        <f>B48*C48</f>
        <v>16.471999999999998</v>
      </c>
      <c r="E48" s="90"/>
      <c r="F48" s="91"/>
      <c r="G48" s="91"/>
      <c r="H48" s="91"/>
      <c r="I48" s="91"/>
      <c r="J48" s="91"/>
      <c r="K48" s="92"/>
    </row>
    <row r="49" spans="1:11" ht="72.75" customHeight="1" x14ac:dyDescent="0.25">
      <c r="A49" s="76"/>
      <c r="B49" s="12">
        <v>9.23</v>
      </c>
      <c r="C49" s="12">
        <v>13.22</v>
      </c>
      <c r="D49" s="9">
        <f>B49*C49</f>
        <v>122.02060000000002</v>
      </c>
      <c r="E49" s="84"/>
      <c r="F49" s="68"/>
      <c r="G49" s="68"/>
      <c r="H49" s="68"/>
      <c r="I49" s="68"/>
      <c r="J49" s="68"/>
      <c r="K49" s="69"/>
    </row>
    <row r="50" spans="1:11" ht="66" customHeight="1" x14ac:dyDescent="0.25">
      <c r="A50" s="100"/>
      <c r="B50" s="13">
        <v>6.12</v>
      </c>
      <c r="C50" s="13">
        <v>1.7</v>
      </c>
      <c r="D50" s="14">
        <f>B50*C50</f>
        <v>10.404</v>
      </c>
      <c r="E50" s="84"/>
      <c r="F50" s="68"/>
      <c r="G50" s="68"/>
      <c r="H50" s="68"/>
      <c r="I50" s="68"/>
      <c r="J50" s="68"/>
      <c r="K50" s="69"/>
    </row>
    <row r="51" spans="1:11" ht="15.75" thickBot="1" x14ac:dyDescent="0.3">
      <c r="A51" s="87" t="s">
        <v>14</v>
      </c>
      <c r="B51" s="88"/>
      <c r="C51" s="89"/>
      <c r="D51" s="21">
        <f>SUM(D48:D50)</f>
        <v>148.89660000000001</v>
      </c>
      <c r="E51" s="85"/>
      <c r="F51" s="71"/>
      <c r="G51" s="71"/>
      <c r="H51" s="71"/>
      <c r="I51" s="71"/>
      <c r="J51" s="71"/>
      <c r="K51" s="86"/>
    </row>
    <row r="52" spans="1:11" ht="15.75" thickBot="1" x14ac:dyDescent="0.3">
      <c r="A52" s="3"/>
      <c r="B52" s="4"/>
      <c r="C52" s="4"/>
      <c r="D52" s="17"/>
      <c r="E52" s="22"/>
      <c r="F52" s="22"/>
      <c r="G52" s="22"/>
      <c r="H52" s="22"/>
      <c r="I52" s="22"/>
      <c r="J52" s="22"/>
    </row>
    <row r="53" spans="1:11" ht="15.75" thickBot="1" x14ac:dyDescent="0.3">
      <c r="A53" s="16" t="s">
        <v>1</v>
      </c>
      <c r="B53" s="101" t="s">
        <v>16</v>
      </c>
      <c r="C53" s="73"/>
      <c r="D53" s="73"/>
      <c r="E53" s="73"/>
      <c r="F53" s="73"/>
      <c r="G53" s="73"/>
      <c r="H53" s="73"/>
      <c r="I53" s="73"/>
      <c r="J53" s="73"/>
      <c r="K53" s="74"/>
    </row>
    <row r="54" spans="1:11" ht="77.25" customHeight="1" x14ac:dyDescent="0.25">
      <c r="A54" s="82" t="s">
        <v>18</v>
      </c>
      <c r="B54" s="11">
        <v>0.9</v>
      </c>
      <c r="C54" s="11">
        <v>1.93</v>
      </c>
      <c r="D54" s="15">
        <f>B54*C54</f>
        <v>1.7369999999999999</v>
      </c>
      <c r="E54" s="83"/>
      <c r="F54" s="65"/>
      <c r="G54" s="65"/>
      <c r="H54" s="65"/>
      <c r="I54" s="65"/>
      <c r="J54" s="65"/>
      <c r="K54" s="66"/>
    </row>
    <row r="55" spans="1:11" ht="72.75" customHeight="1" x14ac:dyDescent="0.25">
      <c r="A55" s="82"/>
      <c r="B55" s="11">
        <v>6.01</v>
      </c>
      <c r="C55" s="11">
        <v>5.56</v>
      </c>
      <c r="D55" s="15">
        <f t="shared" ref="D55:D57" si="6">B55*C55</f>
        <v>33.415599999999998</v>
      </c>
      <c r="E55" s="84"/>
      <c r="F55" s="68"/>
      <c r="G55" s="68"/>
      <c r="H55" s="68"/>
      <c r="I55" s="68"/>
      <c r="J55" s="68"/>
      <c r="K55" s="69"/>
    </row>
    <row r="56" spans="1:11" ht="77.25" customHeight="1" x14ac:dyDescent="0.25">
      <c r="A56" s="82"/>
      <c r="B56" s="11">
        <v>2.63</v>
      </c>
      <c r="C56" s="11">
        <v>0.9</v>
      </c>
      <c r="D56" s="15">
        <f t="shared" si="6"/>
        <v>2.367</v>
      </c>
      <c r="E56" s="84"/>
      <c r="F56" s="68"/>
      <c r="G56" s="68"/>
      <c r="H56" s="68"/>
      <c r="I56" s="68"/>
      <c r="J56" s="68"/>
      <c r="K56" s="69"/>
    </row>
    <row r="57" spans="1:11" ht="72" customHeight="1" x14ac:dyDescent="0.25">
      <c r="A57" s="77"/>
      <c r="B57" s="8">
        <v>1.44</v>
      </c>
      <c r="C57" s="8">
        <v>1.03</v>
      </c>
      <c r="D57" s="15">
        <f t="shared" si="6"/>
        <v>1.4832000000000001</v>
      </c>
      <c r="E57" s="84"/>
      <c r="F57" s="68"/>
      <c r="G57" s="68"/>
      <c r="H57" s="68"/>
      <c r="I57" s="68"/>
      <c r="J57" s="68"/>
      <c r="K57" s="69"/>
    </row>
    <row r="58" spans="1:11" x14ac:dyDescent="0.25">
      <c r="A58" s="96" t="s">
        <v>14</v>
      </c>
      <c r="B58" s="97"/>
      <c r="C58" s="98"/>
      <c r="D58" s="9">
        <f>SUM(D54:D57)</f>
        <v>39.002799999999993</v>
      </c>
      <c r="E58" s="93"/>
      <c r="F58" s="94"/>
      <c r="G58" s="94"/>
      <c r="H58" s="94"/>
      <c r="I58" s="94"/>
      <c r="J58" s="94"/>
      <c r="K58" s="95"/>
    </row>
    <row r="59" spans="1:11" ht="173.25" customHeight="1" x14ac:dyDescent="0.25">
      <c r="A59" s="20" t="s">
        <v>10</v>
      </c>
      <c r="B59" s="8">
        <v>3.15</v>
      </c>
      <c r="C59" s="8">
        <v>1.39</v>
      </c>
      <c r="D59" s="9">
        <f>B59*C59</f>
        <v>4.3784999999999998</v>
      </c>
      <c r="E59" s="90"/>
      <c r="F59" s="91"/>
      <c r="G59" s="91"/>
      <c r="H59" s="91"/>
      <c r="I59" s="91"/>
      <c r="J59" s="91"/>
      <c r="K59" s="92"/>
    </row>
    <row r="60" spans="1:11" x14ac:dyDescent="0.25">
      <c r="A60" s="96" t="s">
        <v>14</v>
      </c>
      <c r="B60" s="97"/>
      <c r="C60" s="98"/>
      <c r="D60" s="9">
        <f>SUM(D59)</f>
        <v>4.3784999999999998</v>
      </c>
      <c r="E60" s="93"/>
      <c r="F60" s="94"/>
      <c r="G60" s="94"/>
      <c r="H60" s="94"/>
      <c r="I60" s="94"/>
      <c r="J60" s="94"/>
      <c r="K60" s="95"/>
    </row>
    <row r="61" spans="1:11" ht="147.75" customHeight="1" x14ac:dyDescent="0.25">
      <c r="A61" s="20" t="s">
        <v>11</v>
      </c>
      <c r="B61" s="8"/>
      <c r="C61" s="8"/>
      <c r="D61" s="9">
        <v>0.69</v>
      </c>
      <c r="E61" s="90"/>
      <c r="F61" s="91"/>
      <c r="G61" s="91"/>
      <c r="H61" s="91"/>
      <c r="I61" s="91"/>
      <c r="J61" s="91"/>
      <c r="K61" s="92"/>
    </row>
    <row r="62" spans="1:11" ht="15.75" thickBot="1" x14ac:dyDescent="0.3">
      <c r="A62" s="96" t="s">
        <v>14</v>
      </c>
      <c r="B62" s="97"/>
      <c r="C62" s="98"/>
      <c r="D62" s="9">
        <f>SUM(D61)</f>
        <v>0.69</v>
      </c>
      <c r="E62" s="93"/>
      <c r="F62" s="94"/>
      <c r="G62" s="94"/>
      <c r="H62" s="94"/>
      <c r="I62" s="94"/>
      <c r="J62" s="94"/>
      <c r="K62" s="95"/>
    </row>
    <row r="63" spans="1:11" ht="87" customHeight="1" x14ac:dyDescent="0.25">
      <c r="A63" s="99" t="s">
        <v>20</v>
      </c>
      <c r="B63" s="11">
        <v>2.31</v>
      </c>
      <c r="C63" s="11">
        <v>0.75</v>
      </c>
      <c r="D63" s="15">
        <f>B63*C63</f>
        <v>1.7324999999999999</v>
      </c>
      <c r="E63" s="83"/>
      <c r="F63" s="65"/>
      <c r="G63" s="65"/>
      <c r="H63" s="65"/>
      <c r="I63" s="65"/>
      <c r="J63" s="65"/>
      <c r="K63" s="66"/>
    </row>
    <row r="64" spans="1:11" ht="77.25" customHeight="1" x14ac:dyDescent="0.25">
      <c r="A64" s="99"/>
      <c r="B64" s="11">
        <v>4.3499999999999996</v>
      </c>
      <c r="C64" s="11">
        <v>5.64</v>
      </c>
      <c r="D64" s="15">
        <f t="shared" ref="D64:D66" si="7">B64*C64</f>
        <v>24.533999999999995</v>
      </c>
      <c r="E64" s="84"/>
      <c r="F64" s="68"/>
      <c r="G64" s="68"/>
      <c r="H64" s="68"/>
      <c r="I64" s="68"/>
      <c r="J64" s="68"/>
      <c r="K64" s="69"/>
    </row>
    <row r="65" spans="1:11" ht="78" customHeight="1" x14ac:dyDescent="0.25">
      <c r="A65" s="99"/>
      <c r="B65" s="11">
        <v>2.31</v>
      </c>
      <c r="C65" s="11">
        <v>0.87</v>
      </c>
      <c r="D65" s="15">
        <f t="shared" si="7"/>
        <v>2.0097</v>
      </c>
      <c r="E65" s="84"/>
      <c r="F65" s="68"/>
      <c r="G65" s="68"/>
      <c r="H65" s="68"/>
      <c r="I65" s="68"/>
      <c r="J65" s="68"/>
      <c r="K65" s="69"/>
    </row>
    <row r="66" spans="1:11" ht="80.25" customHeight="1" x14ac:dyDescent="0.25">
      <c r="A66" s="76"/>
      <c r="B66" s="8">
        <v>1.44</v>
      </c>
      <c r="C66" s="8">
        <v>7.22</v>
      </c>
      <c r="D66" s="15">
        <f t="shared" si="7"/>
        <v>10.396799999999999</v>
      </c>
      <c r="E66" s="84"/>
      <c r="F66" s="68"/>
      <c r="G66" s="68"/>
      <c r="H66" s="68"/>
      <c r="I66" s="68"/>
      <c r="J66" s="68"/>
      <c r="K66" s="69"/>
    </row>
    <row r="67" spans="1:11" ht="15.75" thickBot="1" x14ac:dyDescent="0.3">
      <c r="A67" s="96" t="s">
        <v>14</v>
      </c>
      <c r="B67" s="97"/>
      <c r="C67" s="98"/>
      <c r="D67" s="9">
        <f>SUM(D63:D66)</f>
        <v>38.672999999999988</v>
      </c>
      <c r="E67" s="93"/>
      <c r="F67" s="94"/>
      <c r="G67" s="94"/>
      <c r="H67" s="94"/>
      <c r="I67" s="94"/>
      <c r="J67" s="94"/>
      <c r="K67" s="95"/>
    </row>
    <row r="68" spans="1:11" ht="111.75" customHeight="1" x14ac:dyDescent="0.25">
      <c r="A68" s="82" t="s">
        <v>18</v>
      </c>
      <c r="B68" s="11">
        <v>2.31</v>
      </c>
      <c r="C68" s="11">
        <v>0.78</v>
      </c>
      <c r="D68" s="15">
        <f>B68*C68</f>
        <v>1.8018000000000001</v>
      </c>
      <c r="E68" s="83"/>
      <c r="F68" s="65"/>
      <c r="G68" s="65"/>
      <c r="H68" s="65"/>
      <c r="I68" s="65"/>
      <c r="J68" s="65"/>
      <c r="K68" s="66"/>
    </row>
    <row r="69" spans="1:11" ht="107.25" customHeight="1" x14ac:dyDescent="0.25">
      <c r="A69" s="82"/>
      <c r="B69" s="11">
        <v>4.3499999999999996</v>
      </c>
      <c r="C69" s="11">
        <v>5.54</v>
      </c>
      <c r="D69" s="15">
        <f t="shared" ref="D69:D70" si="8">B69*C69</f>
        <v>24.098999999999997</v>
      </c>
      <c r="E69" s="84"/>
      <c r="F69" s="68"/>
      <c r="G69" s="68"/>
      <c r="H69" s="68"/>
      <c r="I69" s="68"/>
      <c r="J69" s="68"/>
      <c r="K69" s="69"/>
    </row>
    <row r="70" spans="1:11" ht="109.5" customHeight="1" x14ac:dyDescent="0.25">
      <c r="A70" s="82"/>
      <c r="B70" s="11">
        <v>1.44</v>
      </c>
      <c r="C70" s="11">
        <v>6.37</v>
      </c>
      <c r="D70" s="15">
        <f t="shared" si="8"/>
        <v>9.1728000000000005</v>
      </c>
      <c r="E70" s="84"/>
      <c r="F70" s="68"/>
      <c r="G70" s="68"/>
      <c r="H70" s="68"/>
      <c r="I70" s="68"/>
      <c r="J70" s="68"/>
      <c r="K70" s="69"/>
    </row>
    <row r="71" spans="1:11" ht="15.75" thickBot="1" x14ac:dyDescent="0.3">
      <c r="A71" s="87" t="s">
        <v>14</v>
      </c>
      <c r="B71" s="88"/>
      <c r="C71" s="89"/>
      <c r="D71" s="21">
        <f>SUM(D68:D70)</f>
        <v>35.073599999999999</v>
      </c>
      <c r="E71" s="85"/>
      <c r="F71" s="71"/>
      <c r="G71" s="71"/>
      <c r="H71" s="71"/>
      <c r="I71" s="71"/>
      <c r="J71" s="71"/>
      <c r="K71" s="86"/>
    </row>
    <row r="72" spans="1:11" ht="15.75" thickBot="1" x14ac:dyDescent="0.3">
      <c r="A72" s="70" t="s">
        <v>19</v>
      </c>
      <c r="B72" s="71"/>
      <c r="C72" s="86"/>
      <c r="D72" s="19">
        <f>D71+D67+D62+D60+D51+D47+D43+D38+D34+D32+D30+D25+D21+D19+D17+D45+D58</f>
        <v>694.31200000000013</v>
      </c>
    </row>
    <row r="73" spans="1:11" x14ac:dyDescent="0.25">
      <c r="D73" s="10"/>
    </row>
    <row r="74" spans="1:11" x14ac:dyDescent="0.25">
      <c r="D74" s="10"/>
    </row>
    <row r="75" spans="1:11" x14ac:dyDescent="0.25">
      <c r="D75" s="10"/>
    </row>
    <row r="76" spans="1:11" x14ac:dyDescent="0.25">
      <c r="D76" s="10"/>
    </row>
    <row r="77" spans="1:11" x14ac:dyDescent="0.25">
      <c r="D77" s="10"/>
    </row>
    <row r="78" spans="1:11" x14ac:dyDescent="0.25">
      <c r="D78" s="10"/>
    </row>
    <row r="79" spans="1:11" x14ac:dyDescent="0.25">
      <c r="D79" s="10"/>
    </row>
    <row r="80" spans="1:11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</sheetData>
  <mergeCells count="94">
    <mergeCell ref="Z9:Z11"/>
    <mergeCell ref="AA9:AA11"/>
    <mergeCell ref="AB9:AB11"/>
    <mergeCell ref="AC9:AC11"/>
    <mergeCell ref="Y12:Y14"/>
    <mergeCell ref="Z12:Z14"/>
    <mergeCell ref="AA12:AA14"/>
    <mergeCell ref="AB12:AB14"/>
    <mergeCell ref="AC12:AC14"/>
    <mergeCell ref="A15:A16"/>
    <mergeCell ref="A17:C17"/>
    <mergeCell ref="E14:K17"/>
    <mergeCell ref="V1:X14"/>
    <mergeCell ref="Y1:AC1"/>
    <mergeCell ref="Y3:Y5"/>
    <mergeCell ref="Z3:Z5"/>
    <mergeCell ref="AA3:AA5"/>
    <mergeCell ref="AB3:AB5"/>
    <mergeCell ref="AC3:AC5"/>
    <mergeCell ref="Y6:Y8"/>
    <mergeCell ref="Z6:Z8"/>
    <mergeCell ref="AA6:AA8"/>
    <mergeCell ref="AB6:AB8"/>
    <mergeCell ref="AC6:AC8"/>
    <mergeCell ref="Y9:Y11"/>
    <mergeCell ref="E31:K32"/>
    <mergeCell ref="A32:C32"/>
    <mergeCell ref="A30:C30"/>
    <mergeCell ref="E28:K30"/>
    <mergeCell ref="A19:C19"/>
    <mergeCell ref="A21:C21"/>
    <mergeCell ref="A25:C25"/>
    <mergeCell ref="E22:K25"/>
    <mergeCell ref="E20:K21"/>
    <mergeCell ref="E18:K19"/>
    <mergeCell ref="A22:A24"/>
    <mergeCell ref="B27:K27"/>
    <mergeCell ref="A28:A29"/>
    <mergeCell ref="E46:K47"/>
    <mergeCell ref="A47:C47"/>
    <mergeCell ref="E33:K34"/>
    <mergeCell ref="A34:C34"/>
    <mergeCell ref="A35:A37"/>
    <mergeCell ref="E35:K38"/>
    <mergeCell ref="A38:C38"/>
    <mergeCell ref="B40:K40"/>
    <mergeCell ref="A41:A42"/>
    <mergeCell ref="E41:K43"/>
    <mergeCell ref="A43:C43"/>
    <mergeCell ref="E44:K45"/>
    <mergeCell ref="A45:C45"/>
    <mergeCell ref="A48:A50"/>
    <mergeCell ref="E48:K51"/>
    <mergeCell ref="A51:C51"/>
    <mergeCell ref="B53:K53"/>
    <mergeCell ref="A54:A57"/>
    <mergeCell ref="E54:K58"/>
    <mergeCell ref="A58:C58"/>
    <mergeCell ref="A68:A70"/>
    <mergeCell ref="E68:K71"/>
    <mergeCell ref="A71:C71"/>
    <mergeCell ref="A72:C72"/>
    <mergeCell ref="E59:K60"/>
    <mergeCell ref="A60:C60"/>
    <mergeCell ref="E61:K62"/>
    <mergeCell ref="A62:C62"/>
    <mergeCell ref="A63:A66"/>
    <mergeCell ref="E63:K67"/>
    <mergeCell ref="A67:C67"/>
    <mergeCell ref="A1:K11"/>
    <mergeCell ref="M1:O14"/>
    <mergeCell ref="P1:T1"/>
    <mergeCell ref="P3:P5"/>
    <mergeCell ref="P6:P8"/>
    <mergeCell ref="P9:P11"/>
    <mergeCell ref="P12:P14"/>
    <mergeCell ref="Q3:Q5"/>
    <mergeCell ref="A12:K12"/>
    <mergeCell ref="B13:K13"/>
    <mergeCell ref="Q6:Q8"/>
    <mergeCell ref="Q9:Q11"/>
    <mergeCell ref="Q12:Q14"/>
    <mergeCell ref="R3:R5"/>
    <mergeCell ref="R6:R8"/>
    <mergeCell ref="R9:R11"/>
    <mergeCell ref="T3:T5"/>
    <mergeCell ref="T6:T8"/>
    <mergeCell ref="T9:T11"/>
    <mergeCell ref="T12:T14"/>
    <mergeCell ref="R12:R14"/>
    <mergeCell ref="S3:S5"/>
    <mergeCell ref="S6:S8"/>
    <mergeCell ref="S9:S11"/>
    <mergeCell ref="S12:S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T1162"/>
  <sheetViews>
    <sheetView workbookViewId="0">
      <selection activeCell="B33" sqref="B33"/>
    </sheetView>
  </sheetViews>
  <sheetFormatPr baseColWidth="10" defaultRowHeight="15" x14ac:dyDescent="0.25"/>
  <cols>
    <col min="16" max="16" width="13.42578125" customWidth="1"/>
  </cols>
  <sheetData>
    <row r="1" spans="1:20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M1" s="64"/>
      <c r="N1" s="65"/>
      <c r="O1" s="66"/>
      <c r="P1" s="72" t="s">
        <v>22</v>
      </c>
      <c r="Q1" s="73"/>
      <c r="R1" s="73"/>
      <c r="S1" s="73"/>
      <c r="T1" s="74"/>
    </row>
    <row r="2" spans="1:20" ht="15.75" thickBo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M2" s="67"/>
      <c r="N2" s="68"/>
      <c r="O2" s="69"/>
      <c r="P2" s="23" t="s">
        <v>23</v>
      </c>
      <c r="Q2" s="24" t="s">
        <v>24</v>
      </c>
      <c r="R2" s="24" t="s">
        <v>25</v>
      </c>
      <c r="S2" s="24" t="s">
        <v>26</v>
      </c>
      <c r="T2" s="25" t="s">
        <v>27</v>
      </c>
    </row>
    <row r="3" spans="1:20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M3" s="67"/>
      <c r="N3" s="68"/>
      <c r="O3" s="68"/>
      <c r="P3" s="75" t="s">
        <v>52</v>
      </c>
      <c r="Q3" s="53" t="s">
        <v>31</v>
      </c>
      <c r="R3" s="53">
        <v>1</v>
      </c>
      <c r="S3" s="53">
        <v>51800</v>
      </c>
      <c r="T3" s="48">
        <f>R3*S3</f>
        <v>51800</v>
      </c>
    </row>
    <row r="4" spans="1:20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  <c r="M4" s="67"/>
      <c r="N4" s="68"/>
      <c r="O4" s="68"/>
      <c r="P4" s="76"/>
      <c r="Q4" s="51"/>
      <c r="R4" s="51"/>
      <c r="S4" s="51"/>
      <c r="T4" s="49"/>
    </row>
    <row r="5" spans="1:20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  <c r="M5" s="67"/>
      <c r="N5" s="68"/>
      <c r="O5" s="68"/>
      <c r="P5" s="76"/>
      <c r="Q5" s="51"/>
      <c r="R5" s="51"/>
      <c r="S5" s="51"/>
      <c r="T5" s="49"/>
    </row>
    <row r="6" spans="1:20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  <c r="M6" s="67"/>
      <c r="N6" s="68"/>
      <c r="O6" s="68"/>
      <c r="P6" s="77" t="s">
        <v>30</v>
      </c>
      <c r="Q6" s="51" t="s">
        <v>32</v>
      </c>
      <c r="R6" s="51">
        <v>9</v>
      </c>
      <c r="S6" s="51">
        <v>2500</v>
      </c>
      <c r="T6" s="49">
        <f t="shared" ref="T6" si="0">R6*S6</f>
        <v>22500</v>
      </c>
    </row>
    <row r="7" spans="1:20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M7" s="67"/>
      <c r="N7" s="68"/>
      <c r="O7" s="68"/>
      <c r="P7" s="77"/>
      <c r="Q7" s="51"/>
      <c r="R7" s="51"/>
      <c r="S7" s="51"/>
      <c r="T7" s="49"/>
    </row>
    <row r="8" spans="1:20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  <c r="M8" s="67"/>
      <c r="N8" s="68"/>
      <c r="O8" s="68"/>
      <c r="P8" s="77"/>
      <c r="Q8" s="51"/>
      <c r="R8" s="51"/>
      <c r="S8" s="51"/>
      <c r="T8" s="49"/>
    </row>
    <row r="9" spans="1:20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  <c r="M9" s="67"/>
      <c r="N9" s="68"/>
      <c r="O9" s="68"/>
      <c r="P9" s="78" t="s">
        <v>29</v>
      </c>
      <c r="Q9" s="51" t="s">
        <v>33</v>
      </c>
      <c r="R9" s="51">
        <v>1</v>
      </c>
      <c r="S9" s="51">
        <v>1500</v>
      </c>
      <c r="T9" s="49">
        <f t="shared" ref="T9" si="1">R9*S9</f>
        <v>1500</v>
      </c>
    </row>
    <row r="10" spans="1:20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  <c r="M10" s="67"/>
      <c r="N10" s="68"/>
      <c r="O10" s="68"/>
      <c r="P10" s="78"/>
      <c r="Q10" s="51"/>
      <c r="R10" s="51"/>
      <c r="S10" s="51"/>
      <c r="T10" s="49"/>
    </row>
    <row r="11" spans="1:20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M11" s="67"/>
      <c r="N11" s="68"/>
      <c r="O11" s="68"/>
      <c r="P11" s="78"/>
      <c r="Q11" s="51"/>
      <c r="R11" s="51"/>
      <c r="S11" s="51"/>
      <c r="T11" s="49"/>
    </row>
    <row r="12" spans="1:20" ht="15.75" thickBot="1" x14ac:dyDescent="0.3">
      <c r="A12" s="72" t="s">
        <v>35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M12" s="67"/>
      <c r="N12" s="68"/>
      <c r="O12" s="68"/>
      <c r="P12" s="78" t="s">
        <v>21</v>
      </c>
      <c r="Q12" s="51" t="s">
        <v>31</v>
      </c>
      <c r="R12" s="51">
        <v>1</v>
      </c>
      <c r="S12" s="51">
        <v>15000</v>
      </c>
      <c r="T12" s="49">
        <f t="shared" ref="T12" si="2">R12*S12</f>
        <v>15000</v>
      </c>
    </row>
    <row r="13" spans="1:20" x14ac:dyDescent="0.25">
      <c r="A13" s="6" t="s">
        <v>1</v>
      </c>
      <c r="B13" s="80" t="s">
        <v>36</v>
      </c>
      <c r="C13" s="80"/>
      <c r="D13" s="80"/>
      <c r="E13" s="80"/>
      <c r="F13" s="80"/>
      <c r="G13" s="80"/>
      <c r="H13" s="80"/>
      <c r="I13" s="80"/>
      <c r="J13" s="80"/>
      <c r="K13" s="81"/>
      <c r="M13" s="67"/>
      <c r="N13" s="68"/>
      <c r="O13" s="68"/>
      <c r="P13" s="78"/>
      <c r="Q13" s="51"/>
      <c r="R13" s="51"/>
      <c r="S13" s="51"/>
      <c r="T13" s="49"/>
    </row>
    <row r="14" spans="1:20" ht="15.75" thickBot="1" x14ac:dyDescent="0.3">
      <c r="A14" s="7" t="s">
        <v>2</v>
      </c>
      <c r="B14" s="5" t="s">
        <v>7</v>
      </c>
      <c r="C14" s="5" t="s">
        <v>8</v>
      </c>
      <c r="D14" s="8" t="s">
        <v>9</v>
      </c>
      <c r="E14" s="90"/>
      <c r="F14" s="91"/>
      <c r="G14" s="91"/>
      <c r="H14" s="91"/>
      <c r="I14" s="91"/>
      <c r="J14" s="91"/>
      <c r="K14" s="92"/>
      <c r="M14" s="70"/>
      <c r="N14" s="71"/>
      <c r="O14" s="71"/>
      <c r="P14" s="79"/>
      <c r="Q14" s="52"/>
      <c r="R14" s="52"/>
      <c r="S14" s="54"/>
      <c r="T14" s="50"/>
    </row>
    <row r="15" spans="1:20" ht="91.5" customHeight="1" thickBot="1" x14ac:dyDescent="0.3">
      <c r="A15" s="77" t="s">
        <v>37</v>
      </c>
      <c r="B15" s="8">
        <v>0.9</v>
      </c>
      <c r="C15" s="8">
        <v>1.98</v>
      </c>
      <c r="D15" s="9">
        <f>B15*C15</f>
        <v>1.782</v>
      </c>
      <c r="E15" s="84"/>
      <c r="F15" s="68"/>
      <c r="G15" s="68"/>
      <c r="H15" s="68"/>
      <c r="I15" s="68"/>
      <c r="J15" s="68"/>
      <c r="K15" s="69"/>
      <c r="S15" s="16" t="s">
        <v>34</v>
      </c>
      <c r="T15" s="26">
        <f>SUM(T3:T14)</f>
        <v>90800</v>
      </c>
    </row>
    <row r="16" spans="1:20" ht="112.5" customHeight="1" x14ac:dyDescent="0.25">
      <c r="A16" s="77"/>
      <c r="B16" s="8">
        <v>5.94</v>
      </c>
      <c r="C16" s="8">
        <v>5.13</v>
      </c>
      <c r="D16" s="9">
        <f>B16*C16</f>
        <v>30.472200000000001</v>
      </c>
      <c r="E16" s="84"/>
      <c r="F16" s="68"/>
      <c r="G16" s="68"/>
      <c r="H16" s="68"/>
      <c r="I16" s="68"/>
      <c r="J16" s="68"/>
      <c r="K16" s="69"/>
    </row>
    <row r="17" spans="1:11" ht="16.5" customHeight="1" x14ac:dyDescent="0.25">
      <c r="A17" s="96" t="s">
        <v>14</v>
      </c>
      <c r="B17" s="97"/>
      <c r="C17" s="98"/>
      <c r="D17" s="9">
        <f>SUM(D15:D16)</f>
        <v>32.254199999999997</v>
      </c>
      <c r="E17" s="93"/>
      <c r="F17" s="94"/>
      <c r="G17" s="94"/>
      <c r="H17" s="94"/>
      <c r="I17" s="94"/>
      <c r="J17" s="94"/>
      <c r="K17" s="95"/>
    </row>
    <row r="18" spans="1:11" ht="165.75" customHeight="1" x14ac:dyDescent="0.25">
      <c r="A18" s="20" t="s">
        <v>10</v>
      </c>
      <c r="B18" s="8">
        <v>3.15</v>
      </c>
      <c r="C18" s="8">
        <v>1.39</v>
      </c>
      <c r="D18" s="9">
        <f>B18*C18</f>
        <v>4.3784999999999998</v>
      </c>
      <c r="E18" s="90"/>
      <c r="F18" s="91"/>
      <c r="G18" s="91"/>
      <c r="H18" s="91"/>
      <c r="I18" s="91"/>
      <c r="J18" s="91"/>
      <c r="K18" s="92"/>
    </row>
    <row r="19" spans="1:11" ht="17.25" customHeight="1" x14ac:dyDescent="0.25">
      <c r="A19" s="96" t="s">
        <v>14</v>
      </c>
      <c r="B19" s="97"/>
      <c r="C19" s="98"/>
      <c r="D19" s="9">
        <f>SUM(D18)</f>
        <v>4.3784999999999998</v>
      </c>
      <c r="E19" s="93"/>
      <c r="F19" s="94"/>
      <c r="G19" s="94"/>
      <c r="H19" s="94"/>
      <c r="I19" s="94"/>
      <c r="J19" s="94"/>
      <c r="K19" s="95"/>
    </row>
    <row r="20" spans="1:11" ht="165.75" customHeight="1" x14ac:dyDescent="0.25">
      <c r="A20" s="20" t="s">
        <v>11</v>
      </c>
      <c r="B20" s="8"/>
      <c r="C20" s="8"/>
      <c r="D20" s="9">
        <v>0.69</v>
      </c>
      <c r="E20" s="90"/>
      <c r="F20" s="91"/>
      <c r="G20" s="91"/>
      <c r="H20" s="91"/>
      <c r="I20" s="91"/>
      <c r="J20" s="91"/>
      <c r="K20" s="92"/>
    </row>
    <row r="21" spans="1:11" ht="17.25" customHeight="1" x14ac:dyDescent="0.25">
      <c r="A21" s="96" t="s">
        <v>14</v>
      </c>
      <c r="B21" s="97"/>
      <c r="C21" s="98"/>
      <c r="D21" s="9">
        <f>SUM(D20)</f>
        <v>0.69</v>
      </c>
      <c r="E21" s="93"/>
      <c r="F21" s="94"/>
      <c r="G21" s="94"/>
      <c r="H21" s="94"/>
      <c r="I21" s="94"/>
      <c r="J21" s="94"/>
      <c r="K21" s="95"/>
    </row>
    <row r="22" spans="1:11" ht="63.75" customHeight="1" x14ac:dyDescent="0.25">
      <c r="A22" s="76" t="s">
        <v>38</v>
      </c>
      <c r="B22" s="12">
        <v>9.19</v>
      </c>
      <c r="C22" s="12">
        <v>11.56</v>
      </c>
      <c r="D22" s="9">
        <f>B22*C22</f>
        <v>106.2364</v>
      </c>
      <c r="E22" s="90"/>
      <c r="F22" s="91"/>
      <c r="G22" s="91"/>
      <c r="H22" s="91"/>
      <c r="I22" s="91"/>
      <c r="J22" s="91"/>
      <c r="K22" s="92"/>
    </row>
    <row r="23" spans="1:11" ht="66" customHeight="1" x14ac:dyDescent="0.25">
      <c r="A23" s="76"/>
      <c r="B23" s="12">
        <v>6.87</v>
      </c>
      <c r="C23" s="12">
        <v>3.21</v>
      </c>
      <c r="D23" s="9">
        <f>B23*C23</f>
        <v>22.052700000000002</v>
      </c>
      <c r="E23" s="84"/>
      <c r="F23" s="68"/>
      <c r="G23" s="68"/>
      <c r="H23" s="68"/>
      <c r="I23" s="68"/>
      <c r="J23" s="68"/>
      <c r="K23" s="69"/>
    </row>
    <row r="24" spans="1:11" ht="74.25" customHeight="1" x14ac:dyDescent="0.25">
      <c r="A24" s="100"/>
      <c r="B24" s="13">
        <v>0.63</v>
      </c>
      <c r="C24" s="13">
        <v>2.2599999999999998</v>
      </c>
      <c r="D24" s="14">
        <f>B24*C24</f>
        <v>1.4238</v>
      </c>
      <c r="E24" s="84"/>
      <c r="F24" s="68"/>
      <c r="G24" s="68"/>
      <c r="H24" s="68"/>
      <c r="I24" s="68"/>
      <c r="J24" s="68"/>
      <c r="K24" s="69"/>
    </row>
    <row r="25" spans="1:11" ht="17.25" customHeight="1" thickBot="1" x14ac:dyDescent="0.3">
      <c r="A25" s="87" t="s">
        <v>14</v>
      </c>
      <c r="B25" s="88"/>
      <c r="C25" s="89"/>
      <c r="D25" s="21">
        <f>SUM(D22:D24)</f>
        <v>129.71290000000002</v>
      </c>
      <c r="E25" s="85"/>
      <c r="F25" s="71"/>
      <c r="G25" s="71"/>
      <c r="H25" s="71"/>
      <c r="I25" s="71"/>
      <c r="J25" s="71"/>
      <c r="K25" s="86"/>
    </row>
    <row r="26" spans="1:11" ht="15.75" customHeight="1" thickBot="1" x14ac:dyDescent="0.3">
      <c r="D26" s="10"/>
    </row>
    <row r="27" spans="1:11" ht="15.75" thickBot="1" x14ac:dyDescent="0.3">
      <c r="A27" s="72" t="s">
        <v>19</v>
      </c>
      <c r="B27" s="73"/>
      <c r="C27" s="74"/>
      <c r="D27" s="18">
        <f>D17+D19+D21+D25</f>
        <v>167.03560000000002</v>
      </c>
    </row>
    <row r="28" spans="1:11" x14ac:dyDescent="0.25">
      <c r="D28" s="10"/>
    </row>
    <row r="29" spans="1:11" x14ac:dyDescent="0.25">
      <c r="D29" s="10"/>
    </row>
    <row r="30" spans="1:11" x14ac:dyDescent="0.25">
      <c r="D30" s="10"/>
    </row>
    <row r="31" spans="1:11" ht="15.75" thickBot="1" x14ac:dyDescent="0.3">
      <c r="D31" s="10"/>
    </row>
    <row r="32" spans="1:11" x14ac:dyDescent="0.25">
      <c r="A32" s="6" t="s">
        <v>1</v>
      </c>
      <c r="B32" s="80" t="s">
        <v>98</v>
      </c>
      <c r="C32" s="80"/>
      <c r="D32" s="80"/>
      <c r="E32" s="80"/>
      <c r="F32" s="80"/>
      <c r="G32" s="80"/>
      <c r="H32" s="80"/>
      <c r="I32" s="80"/>
      <c r="J32" s="80"/>
      <c r="K32" s="81"/>
    </row>
    <row r="33" spans="1:20" x14ac:dyDescent="0.25">
      <c r="A33" s="7" t="s">
        <v>2</v>
      </c>
      <c r="B33" s="5" t="s">
        <v>7</v>
      </c>
      <c r="C33" s="5" t="s">
        <v>8</v>
      </c>
      <c r="D33" s="8" t="s">
        <v>9</v>
      </c>
      <c r="E33" s="90"/>
      <c r="F33" s="91"/>
      <c r="G33" s="91"/>
      <c r="H33" s="91"/>
      <c r="I33" s="91"/>
      <c r="J33" s="91"/>
      <c r="K33" s="92"/>
    </row>
    <row r="34" spans="1:20" ht="170.25" customHeight="1" thickBot="1" x14ac:dyDescent="0.3">
      <c r="A34" s="2" t="s">
        <v>37</v>
      </c>
      <c r="B34" s="8">
        <v>9.25</v>
      </c>
      <c r="C34" s="8">
        <v>4.1100000000000003</v>
      </c>
      <c r="D34" s="9">
        <f>B34*C34</f>
        <v>38.017500000000005</v>
      </c>
      <c r="E34" s="84"/>
      <c r="F34" s="68"/>
      <c r="G34" s="68"/>
      <c r="H34" s="68"/>
      <c r="I34" s="68"/>
      <c r="J34" s="68"/>
      <c r="K34" s="69"/>
    </row>
    <row r="35" spans="1:20" ht="15.75" thickBot="1" x14ac:dyDescent="0.3">
      <c r="A35" s="96" t="s">
        <v>14</v>
      </c>
      <c r="B35" s="97"/>
      <c r="C35" s="98"/>
      <c r="D35" s="9">
        <f>SUM(D34:D34)</f>
        <v>38.017500000000005</v>
      </c>
      <c r="E35" s="93"/>
      <c r="F35" s="94"/>
      <c r="G35" s="94"/>
      <c r="H35" s="94"/>
      <c r="I35" s="94"/>
      <c r="J35" s="94"/>
      <c r="K35" s="95"/>
      <c r="M35" s="64"/>
      <c r="N35" s="65"/>
      <c r="O35" s="66"/>
      <c r="P35" s="72" t="s">
        <v>22</v>
      </c>
      <c r="Q35" s="73"/>
      <c r="R35" s="73"/>
      <c r="S35" s="73"/>
      <c r="T35" s="74"/>
    </row>
    <row r="36" spans="1:20" ht="15.75" thickBot="1" x14ac:dyDescent="0.3">
      <c r="D36" s="10"/>
      <c r="M36" s="67"/>
      <c r="N36" s="68"/>
      <c r="O36" s="69"/>
      <c r="P36" s="23" t="s">
        <v>23</v>
      </c>
      <c r="Q36" s="24" t="s">
        <v>24</v>
      </c>
      <c r="R36" s="24" t="s">
        <v>25</v>
      </c>
      <c r="S36" s="24" t="s">
        <v>26</v>
      </c>
      <c r="T36" s="25" t="s">
        <v>27</v>
      </c>
    </row>
    <row r="37" spans="1:20" ht="15.75" thickBot="1" x14ac:dyDescent="0.3">
      <c r="A37" s="72" t="s">
        <v>19</v>
      </c>
      <c r="B37" s="73"/>
      <c r="C37" s="74"/>
      <c r="D37" s="18">
        <f>D35</f>
        <v>38.017500000000005</v>
      </c>
      <c r="M37" s="67"/>
      <c r="N37" s="68"/>
      <c r="O37" s="68"/>
      <c r="P37" s="75"/>
      <c r="Q37" s="53" t="s">
        <v>31</v>
      </c>
      <c r="R37" s="53">
        <v>1</v>
      </c>
      <c r="S37" s="53">
        <v>96400</v>
      </c>
      <c r="T37" s="48">
        <f>R37*S37</f>
        <v>96400</v>
      </c>
    </row>
    <row r="38" spans="1:20" x14ac:dyDescent="0.25">
      <c r="D38" s="10"/>
      <c r="M38" s="67"/>
      <c r="N38" s="68"/>
      <c r="O38" s="68"/>
      <c r="P38" s="76"/>
      <c r="Q38" s="51"/>
      <c r="R38" s="51"/>
      <c r="S38" s="51"/>
      <c r="T38" s="49"/>
    </row>
    <row r="39" spans="1:20" x14ac:dyDescent="0.25">
      <c r="D39" s="10"/>
      <c r="M39" s="67"/>
      <c r="N39" s="68"/>
      <c r="O39" s="68"/>
      <c r="P39" s="76"/>
      <c r="Q39" s="51"/>
      <c r="R39" s="51"/>
      <c r="S39" s="51"/>
      <c r="T39" s="49"/>
    </row>
    <row r="40" spans="1:20" x14ac:dyDescent="0.25">
      <c r="D40" s="10"/>
      <c r="M40" s="67"/>
      <c r="N40" s="68"/>
      <c r="O40" s="68"/>
      <c r="P40" s="77" t="s">
        <v>30</v>
      </c>
      <c r="Q40" s="51" t="s">
        <v>32</v>
      </c>
      <c r="R40" s="51">
        <v>9</v>
      </c>
      <c r="S40" s="51">
        <v>2500</v>
      </c>
      <c r="T40" s="49">
        <f t="shared" ref="T40" si="3">R40*S40</f>
        <v>22500</v>
      </c>
    </row>
    <row r="41" spans="1:20" x14ac:dyDescent="0.25">
      <c r="D41" s="10"/>
      <c r="M41" s="67"/>
      <c r="N41" s="68"/>
      <c r="O41" s="68"/>
      <c r="P41" s="77"/>
      <c r="Q41" s="51"/>
      <c r="R41" s="51"/>
      <c r="S41" s="51"/>
      <c r="T41" s="49"/>
    </row>
    <row r="42" spans="1:20" x14ac:dyDescent="0.25">
      <c r="D42" s="10"/>
      <c r="M42" s="67"/>
      <c r="N42" s="68"/>
      <c r="O42" s="68"/>
      <c r="P42" s="77"/>
      <c r="Q42" s="51"/>
      <c r="R42" s="51"/>
      <c r="S42" s="51"/>
      <c r="T42" s="49"/>
    </row>
    <row r="43" spans="1:20" x14ac:dyDescent="0.25">
      <c r="D43" s="10"/>
      <c r="M43" s="67"/>
      <c r="N43" s="68"/>
      <c r="O43" s="68"/>
      <c r="P43" s="78" t="s">
        <v>29</v>
      </c>
      <c r="Q43" s="51" t="s">
        <v>33</v>
      </c>
      <c r="R43" s="51">
        <v>1</v>
      </c>
      <c r="S43" s="51">
        <v>1500</v>
      </c>
      <c r="T43" s="49">
        <f t="shared" ref="T43" si="4">R43*S43</f>
        <v>1500</v>
      </c>
    </row>
    <row r="44" spans="1:20" x14ac:dyDescent="0.25">
      <c r="D44" s="10"/>
      <c r="M44" s="67"/>
      <c r="N44" s="68"/>
      <c r="O44" s="68"/>
      <c r="P44" s="78"/>
      <c r="Q44" s="51"/>
      <c r="R44" s="51"/>
      <c r="S44" s="51"/>
      <c r="T44" s="49"/>
    </row>
    <row r="45" spans="1:20" x14ac:dyDescent="0.25">
      <c r="D45" s="10"/>
      <c r="M45" s="67"/>
      <c r="N45" s="68"/>
      <c r="O45" s="68"/>
      <c r="P45" s="78"/>
      <c r="Q45" s="51"/>
      <c r="R45" s="51"/>
      <c r="S45" s="51"/>
      <c r="T45" s="49"/>
    </row>
    <row r="46" spans="1:20" x14ac:dyDescent="0.25">
      <c r="D46" s="10"/>
      <c r="M46" s="67"/>
      <c r="N46" s="68"/>
      <c r="O46" s="68"/>
      <c r="P46" s="78" t="s">
        <v>21</v>
      </c>
      <c r="Q46" s="51" t="s">
        <v>31</v>
      </c>
      <c r="R46" s="51">
        <v>1</v>
      </c>
      <c r="S46" s="51">
        <v>15000</v>
      </c>
      <c r="T46" s="49">
        <f t="shared" ref="T46" si="5">R46*S46</f>
        <v>15000</v>
      </c>
    </row>
    <row r="47" spans="1:20" x14ac:dyDescent="0.25">
      <c r="D47" s="10"/>
      <c r="M47" s="67"/>
      <c r="N47" s="68"/>
      <c r="O47" s="68"/>
      <c r="P47" s="78"/>
      <c r="Q47" s="51"/>
      <c r="R47" s="51"/>
      <c r="S47" s="51"/>
      <c r="T47" s="49"/>
    </row>
    <row r="48" spans="1:20" ht="15.75" thickBot="1" x14ac:dyDescent="0.3">
      <c r="D48" s="10"/>
      <c r="M48" s="70"/>
      <c r="N48" s="71"/>
      <c r="O48" s="71"/>
      <c r="P48" s="79"/>
      <c r="Q48" s="52"/>
      <c r="R48" s="52"/>
      <c r="S48" s="54"/>
      <c r="T48" s="50"/>
    </row>
    <row r="49" spans="4:20" ht="15.75" thickBot="1" x14ac:dyDescent="0.3">
      <c r="D49" s="10"/>
      <c r="S49" s="16" t="s">
        <v>34</v>
      </c>
      <c r="T49" s="26">
        <f>SUM(T37:T48)</f>
        <v>135400</v>
      </c>
    </row>
    <row r="50" spans="4:20" x14ac:dyDescent="0.25">
      <c r="D50" s="10"/>
    </row>
    <row r="51" spans="4:20" x14ac:dyDescent="0.25">
      <c r="D51" s="10"/>
    </row>
    <row r="52" spans="4:20" x14ac:dyDescent="0.25">
      <c r="D52" s="10"/>
    </row>
    <row r="53" spans="4:20" x14ac:dyDescent="0.25">
      <c r="D53" s="10"/>
    </row>
    <row r="54" spans="4:20" x14ac:dyDescent="0.25">
      <c r="D54" s="10"/>
    </row>
    <row r="55" spans="4:20" x14ac:dyDescent="0.25">
      <c r="D55" s="10"/>
    </row>
    <row r="56" spans="4:20" x14ac:dyDescent="0.25">
      <c r="D56" s="10"/>
    </row>
    <row r="57" spans="4:20" x14ac:dyDescent="0.25">
      <c r="D57" s="10"/>
    </row>
    <row r="58" spans="4:20" x14ac:dyDescent="0.25">
      <c r="D58" s="10"/>
    </row>
    <row r="59" spans="4:20" x14ac:dyDescent="0.25">
      <c r="D59" s="10"/>
    </row>
    <row r="60" spans="4:20" x14ac:dyDescent="0.25">
      <c r="D60" s="10"/>
    </row>
    <row r="61" spans="4:20" x14ac:dyDescent="0.25">
      <c r="D61" s="10"/>
    </row>
    <row r="62" spans="4:20" x14ac:dyDescent="0.25">
      <c r="D62" s="10"/>
    </row>
    <row r="63" spans="4:20" x14ac:dyDescent="0.25">
      <c r="D63" s="10"/>
    </row>
    <row r="64" spans="4:2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</sheetData>
  <mergeCells count="62">
    <mergeCell ref="S6:S8"/>
    <mergeCell ref="T6:T8"/>
    <mergeCell ref="P9:P11"/>
    <mergeCell ref="Q9:Q11"/>
    <mergeCell ref="R9:R11"/>
    <mergeCell ref="S9:S11"/>
    <mergeCell ref="T9:T11"/>
    <mergeCell ref="A1:K11"/>
    <mergeCell ref="M1:O14"/>
    <mergeCell ref="P1:T1"/>
    <mergeCell ref="P3:P5"/>
    <mergeCell ref="Q3:Q5"/>
    <mergeCell ref="R3:R5"/>
    <mergeCell ref="S3:S5"/>
    <mergeCell ref="T3:T5"/>
    <mergeCell ref="P6:P8"/>
    <mergeCell ref="T12:T14"/>
    <mergeCell ref="B13:K13"/>
    <mergeCell ref="E14:K17"/>
    <mergeCell ref="R12:R14"/>
    <mergeCell ref="S12:S14"/>
    <mergeCell ref="Q6:Q8"/>
    <mergeCell ref="R6:R8"/>
    <mergeCell ref="A15:A16"/>
    <mergeCell ref="A17:C17"/>
    <mergeCell ref="A12:K12"/>
    <mergeCell ref="P12:P14"/>
    <mergeCell ref="Q12:Q14"/>
    <mergeCell ref="E18:K19"/>
    <mergeCell ref="A19:C19"/>
    <mergeCell ref="E20:K21"/>
    <mergeCell ref="A21:C21"/>
    <mergeCell ref="A22:A24"/>
    <mergeCell ref="E22:K25"/>
    <mergeCell ref="A25:C25"/>
    <mergeCell ref="A27:C27"/>
    <mergeCell ref="E33:K35"/>
    <mergeCell ref="A35:C35"/>
    <mergeCell ref="A37:C37"/>
    <mergeCell ref="B32:K32"/>
    <mergeCell ref="M35:O48"/>
    <mergeCell ref="P35:T35"/>
    <mergeCell ref="P37:P39"/>
    <mergeCell ref="Q37:Q39"/>
    <mergeCell ref="R37:R39"/>
    <mergeCell ref="S37:S39"/>
    <mergeCell ref="T37:T39"/>
    <mergeCell ref="P40:P42"/>
    <mergeCell ref="Q40:Q42"/>
    <mergeCell ref="R40:R42"/>
    <mergeCell ref="S40:S42"/>
    <mergeCell ref="T40:T42"/>
    <mergeCell ref="P46:P48"/>
    <mergeCell ref="Q46:Q48"/>
    <mergeCell ref="R46:R48"/>
    <mergeCell ref="S46:S48"/>
    <mergeCell ref="T46:T48"/>
    <mergeCell ref="P43:P45"/>
    <mergeCell ref="Q43:Q45"/>
    <mergeCell ref="R43:R45"/>
    <mergeCell ref="S43:S45"/>
    <mergeCell ref="T43:T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K1106"/>
  <sheetViews>
    <sheetView workbookViewId="0">
      <selection activeCell="G97" sqref="G97"/>
    </sheetView>
  </sheetViews>
  <sheetFormatPr baseColWidth="10" defaultRowHeight="15" x14ac:dyDescent="0.25"/>
  <sheetData>
    <row r="1" spans="1:1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11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</row>
    <row r="6" spans="1:1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11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</row>
    <row r="8" spans="1:11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</row>
    <row r="10" spans="1:11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</row>
    <row r="11" spans="1:11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</row>
    <row r="12" spans="1:11" ht="15.75" thickBot="1" x14ac:dyDescent="0.3">
      <c r="A12" s="72" t="s">
        <v>45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</row>
    <row r="13" spans="1:11" x14ac:dyDescent="0.25">
      <c r="A13" s="6" t="s">
        <v>1</v>
      </c>
      <c r="B13" s="80" t="s">
        <v>39</v>
      </c>
      <c r="C13" s="80"/>
      <c r="D13" s="80"/>
      <c r="E13" s="80"/>
      <c r="F13" s="80"/>
      <c r="G13" s="80"/>
      <c r="H13" s="80"/>
      <c r="I13" s="80"/>
      <c r="J13" s="80"/>
      <c r="K13" s="81"/>
    </row>
    <row r="14" spans="1:11" x14ac:dyDescent="0.25">
      <c r="A14" s="7" t="s">
        <v>2</v>
      </c>
      <c r="B14" s="5" t="s">
        <v>40</v>
      </c>
      <c r="C14" s="5" t="s">
        <v>41</v>
      </c>
      <c r="D14" s="8" t="s">
        <v>42</v>
      </c>
      <c r="E14" s="90"/>
      <c r="F14" s="91"/>
      <c r="G14" s="91"/>
      <c r="H14" s="91"/>
      <c r="I14" s="91"/>
      <c r="J14" s="91"/>
      <c r="K14" s="92"/>
    </row>
    <row r="15" spans="1:11" ht="176.25" customHeight="1" x14ac:dyDescent="0.25">
      <c r="A15" s="2" t="s">
        <v>39</v>
      </c>
      <c r="B15" s="8">
        <v>40</v>
      </c>
      <c r="C15" s="8">
        <v>1.2</v>
      </c>
      <c r="D15" s="9">
        <f>B15*C15</f>
        <v>48</v>
      </c>
      <c r="E15" s="84"/>
      <c r="F15" s="68"/>
      <c r="G15" s="68"/>
      <c r="H15" s="68"/>
      <c r="I15" s="68"/>
      <c r="J15" s="68"/>
      <c r="K15" s="69"/>
    </row>
    <row r="16" spans="1:11" ht="16.5" customHeight="1" x14ac:dyDescent="0.25">
      <c r="A16" s="96" t="s">
        <v>14</v>
      </c>
      <c r="B16" s="97"/>
      <c r="C16" s="98"/>
      <c r="D16" s="9">
        <f>SUM(D15:D15)</f>
        <v>48</v>
      </c>
      <c r="E16" s="93"/>
      <c r="F16" s="94"/>
      <c r="G16" s="94"/>
      <c r="H16" s="94"/>
      <c r="I16" s="94"/>
      <c r="J16" s="94"/>
      <c r="K16" s="95"/>
    </row>
    <row r="17" spans="1:11" ht="16.5" customHeight="1" x14ac:dyDescent="0.25">
      <c r="A17" s="7" t="s">
        <v>2</v>
      </c>
      <c r="B17" s="5" t="s">
        <v>3</v>
      </c>
      <c r="C17" s="5" t="s">
        <v>4</v>
      </c>
      <c r="D17" s="8" t="s">
        <v>31</v>
      </c>
      <c r="E17" s="90"/>
      <c r="F17" s="91"/>
      <c r="G17" s="91"/>
      <c r="H17" s="91"/>
      <c r="I17" s="91"/>
      <c r="J17" s="91"/>
      <c r="K17" s="92"/>
    </row>
    <row r="18" spans="1:11" ht="113.25" customHeight="1" x14ac:dyDescent="0.25">
      <c r="A18" s="76" t="s">
        <v>44</v>
      </c>
      <c r="B18" s="5">
        <v>1.2</v>
      </c>
      <c r="C18" s="5">
        <v>0.28000000000000003</v>
      </c>
      <c r="D18" s="9">
        <f>B18*C18</f>
        <v>0.33600000000000002</v>
      </c>
      <c r="E18" s="84"/>
      <c r="F18" s="68"/>
      <c r="G18" s="68"/>
      <c r="H18" s="68"/>
      <c r="I18" s="68"/>
      <c r="J18" s="68"/>
      <c r="K18" s="69"/>
    </row>
    <row r="19" spans="1:11" ht="98.25" customHeight="1" x14ac:dyDescent="0.25">
      <c r="A19" s="76"/>
      <c r="B19" s="8">
        <v>2.5</v>
      </c>
      <c r="C19" s="8">
        <v>1.69</v>
      </c>
      <c r="D19" s="9">
        <f>B19*C19</f>
        <v>4.2249999999999996</v>
      </c>
      <c r="E19" s="84"/>
      <c r="F19" s="68"/>
      <c r="G19" s="68"/>
      <c r="H19" s="68"/>
      <c r="I19" s="68"/>
      <c r="J19" s="68"/>
      <c r="K19" s="69"/>
    </row>
    <row r="20" spans="1:11" ht="17.25" customHeight="1" thickBot="1" x14ac:dyDescent="0.3">
      <c r="A20" s="102" t="s">
        <v>14</v>
      </c>
      <c r="B20" s="52"/>
      <c r="C20" s="52"/>
      <c r="D20" s="21">
        <f>SUM(D18:D19)</f>
        <v>4.5609999999999999</v>
      </c>
      <c r="E20" s="85"/>
      <c r="F20" s="71"/>
      <c r="G20" s="71"/>
      <c r="H20" s="71"/>
      <c r="I20" s="71"/>
      <c r="J20" s="71"/>
      <c r="K20" s="86"/>
    </row>
    <row r="21" spans="1:11" ht="15.75" thickBot="1" x14ac:dyDescent="0.3">
      <c r="D21" s="10"/>
    </row>
    <row r="22" spans="1:11" x14ac:dyDescent="0.25">
      <c r="A22" s="6" t="s">
        <v>50</v>
      </c>
      <c r="B22" s="80" t="s">
        <v>46</v>
      </c>
      <c r="C22" s="80"/>
      <c r="D22" s="80"/>
      <c r="E22" s="80"/>
      <c r="F22" s="80"/>
      <c r="G22" s="80"/>
      <c r="H22" s="80"/>
      <c r="I22" s="80"/>
      <c r="J22" s="80"/>
      <c r="K22" s="81"/>
    </row>
    <row r="23" spans="1:11" x14ac:dyDescent="0.25">
      <c r="A23" s="7" t="s">
        <v>2</v>
      </c>
      <c r="B23" s="5" t="s">
        <v>40</v>
      </c>
      <c r="C23" s="5" t="s">
        <v>41</v>
      </c>
      <c r="D23" s="8" t="s">
        <v>42</v>
      </c>
      <c r="E23" s="90"/>
      <c r="F23" s="91"/>
      <c r="G23" s="91"/>
      <c r="H23" s="91"/>
      <c r="I23" s="91"/>
      <c r="J23" s="91"/>
      <c r="K23" s="92"/>
    </row>
    <row r="24" spans="1:11" ht="192.75" customHeight="1" x14ac:dyDescent="0.25">
      <c r="A24" s="2" t="s">
        <v>43</v>
      </c>
      <c r="B24" s="8">
        <v>36</v>
      </c>
      <c r="C24" s="8">
        <v>1.2</v>
      </c>
      <c r="D24" s="9">
        <f>B24*C24</f>
        <v>43.199999999999996</v>
      </c>
      <c r="E24" s="84"/>
      <c r="F24" s="68"/>
      <c r="G24" s="68"/>
      <c r="H24" s="68"/>
      <c r="I24" s="68"/>
      <c r="J24" s="68"/>
      <c r="K24" s="69"/>
    </row>
    <row r="25" spans="1:11" x14ac:dyDescent="0.25">
      <c r="A25" s="96" t="s">
        <v>14</v>
      </c>
      <c r="B25" s="97"/>
      <c r="C25" s="98"/>
      <c r="D25" s="9">
        <f>SUM(D24:D24)</f>
        <v>43.199999999999996</v>
      </c>
      <c r="E25" s="93"/>
      <c r="F25" s="94"/>
      <c r="G25" s="94"/>
      <c r="H25" s="94"/>
      <c r="I25" s="94"/>
      <c r="J25" s="94"/>
      <c r="K25" s="95"/>
    </row>
    <row r="26" spans="1:11" x14ac:dyDescent="0.25">
      <c r="A26" s="7" t="s">
        <v>2</v>
      </c>
      <c r="B26" s="5" t="s">
        <v>3</v>
      </c>
      <c r="C26" s="5" t="s">
        <v>4</v>
      </c>
      <c r="D26" s="8" t="s">
        <v>31</v>
      </c>
      <c r="E26" s="90"/>
      <c r="F26" s="91"/>
      <c r="G26" s="91"/>
      <c r="H26" s="91"/>
      <c r="I26" s="91"/>
      <c r="J26" s="91"/>
      <c r="K26" s="92"/>
    </row>
    <row r="27" spans="1:11" ht="221.25" customHeight="1" x14ac:dyDescent="0.25">
      <c r="A27" s="1" t="s">
        <v>48</v>
      </c>
      <c r="B27" s="5">
        <v>2.5</v>
      </c>
      <c r="C27" s="5">
        <v>1.92</v>
      </c>
      <c r="D27" s="9">
        <f>B27*C27</f>
        <v>4.8</v>
      </c>
      <c r="E27" s="84"/>
      <c r="F27" s="68"/>
      <c r="G27" s="68"/>
      <c r="H27" s="68"/>
      <c r="I27" s="68"/>
      <c r="J27" s="68"/>
      <c r="K27" s="69"/>
    </row>
    <row r="28" spans="1:11" ht="15.75" thickBot="1" x14ac:dyDescent="0.3">
      <c r="A28" s="102" t="s">
        <v>14</v>
      </c>
      <c r="B28" s="52"/>
      <c r="C28" s="52"/>
      <c r="D28" s="21">
        <f>SUM(D27:D27)</f>
        <v>4.8</v>
      </c>
      <c r="E28" s="85"/>
      <c r="F28" s="71"/>
      <c r="G28" s="71"/>
      <c r="H28" s="71"/>
      <c r="I28" s="71"/>
      <c r="J28" s="71"/>
      <c r="K28" s="86"/>
    </row>
    <row r="29" spans="1:11" ht="15.75" thickBot="1" x14ac:dyDescent="0.3">
      <c r="D29" s="10"/>
    </row>
    <row r="30" spans="1:11" x14ac:dyDescent="0.25">
      <c r="A30" s="6" t="s">
        <v>1</v>
      </c>
      <c r="B30" s="80" t="s">
        <v>47</v>
      </c>
      <c r="C30" s="80"/>
      <c r="D30" s="80"/>
      <c r="E30" s="80"/>
      <c r="F30" s="80"/>
      <c r="G30" s="80"/>
      <c r="H30" s="80"/>
      <c r="I30" s="80"/>
      <c r="J30" s="80"/>
      <c r="K30" s="81"/>
    </row>
    <row r="31" spans="1:11" x14ac:dyDescent="0.25">
      <c r="A31" s="7" t="s">
        <v>2</v>
      </c>
      <c r="B31" s="5" t="s">
        <v>40</v>
      </c>
      <c r="C31" s="5" t="s">
        <v>41</v>
      </c>
      <c r="D31" s="8" t="s">
        <v>42</v>
      </c>
      <c r="E31" s="90"/>
      <c r="F31" s="91"/>
      <c r="G31" s="91"/>
      <c r="H31" s="91"/>
      <c r="I31" s="91"/>
      <c r="J31" s="91"/>
      <c r="K31" s="92"/>
    </row>
    <row r="32" spans="1:11" ht="176.25" customHeight="1" x14ac:dyDescent="0.25">
      <c r="A32" s="2" t="s">
        <v>47</v>
      </c>
      <c r="B32" s="8">
        <v>43</v>
      </c>
      <c r="C32" s="8">
        <v>1.2</v>
      </c>
      <c r="D32" s="9">
        <f>B32*C32</f>
        <v>51.6</v>
      </c>
      <c r="E32" s="84"/>
      <c r="F32" s="68"/>
      <c r="G32" s="68"/>
      <c r="H32" s="68"/>
      <c r="I32" s="68"/>
      <c r="J32" s="68"/>
      <c r="K32" s="69"/>
    </row>
    <row r="33" spans="1:11" ht="16.5" customHeight="1" x14ac:dyDescent="0.25">
      <c r="A33" s="96" t="s">
        <v>14</v>
      </c>
      <c r="B33" s="97"/>
      <c r="C33" s="98"/>
      <c r="D33" s="9">
        <f>SUM(D32:D32)</f>
        <v>51.6</v>
      </c>
      <c r="E33" s="93"/>
      <c r="F33" s="94"/>
      <c r="G33" s="94"/>
      <c r="H33" s="94"/>
      <c r="I33" s="94"/>
      <c r="J33" s="94"/>
      <c r="K33" s="95"/>
    </row>
    <row r="34" spans="1:11" ht="16.5" customHeight="1" x14ac:dyDescent="0.25">
      <c r="A34" s="7" t="s">
        <v>2</v>
      </c>
      <c r="B34" s="5" t="s">
        <v>3</v>
      </c>
      <c r="C34" s="5" t="s">
        <v>4</v>
      </c>
      <c r="D34" s="8" t="s">
        <v>31</v>
      </c>
      <c r="E34" s="90"/>
      <c r="F34" s="91"/>
      <c r="G34" s="91"/>
      <c r="H34" s="91"/>
      <c r="I34" s="91"/>
      <c r="J34" s="91"/>
      <c r="K34" s="92"/>
    </row>
    <row r="35" spans="1:11" ht="113.25" customHeight="1" x14ac:dyDescent="0.25">
      <c r="A35" s="76" t="s">
        <v>49</v>
      </c>
      <c r="B35" s="5">
        <v>1.1499999999999999</v>
      </c>
      <c r="C35" s="5">
        <v>0.28000000000000003</v>
      </c>
      <c r="D35" s="9">
        <f>B35*C35</f>
        <v>0.32200000000000001</v>
      </c>
      <c r="E35" s="84"/>
      <c r="F35" s="68"/>
      <c r="G35" s="68"/>
      <c r="H35" s="68"/>
      <c r="I35" s="68"/>
      <c r="J35" s="68"/>
      <c r="K35" s="69"/>
    </row>
    <row r="36" spans="1:11" ht="98.25" customHeight="1" x14ac:dyDescent="0.25">
      <c r="A36" s="76"/>
      <c r="B36" s="8">
        <v>2.5</v>
      </c>
      <c r="C36" s="8">
        <v>1.69</v>
      </c>
      <c r="D36" s="9">
        <f>B36*C36</f>
        <v>4.2249999999999996</v>
      </c>
      <c r="E36" s="84"/>
      <c r="F36" s="68"/>
      <c r="G36" s="68"/>
      <c r="H36" s="68"/>
      <c r="I36" s="68"/>
      <c r="J36" s="68"/>
      <c r="K36" s="69"/>
    </row>
    <row r="37" spans="1:11" ht="17.25" customHeight="1" thickBot="1" x14ac:dyDescent="0.3">
      <c r="A37" s="102" t="s">
        <v>14</v>
      </c>
      <c r="B37" s="52"/>
      <c r="C37" s="52"/>
      <c r="D37" s="21">
        <f>SUM(D35:D36)</f>
        <v>4.5469999999999997</v>
      </c>
      <c r="E37" s="85"/>
      <c r="F37" s="71"/>
      <c r="G37" s="71"/>
      <c r="H37" s="71"/>
      <c r="I37" s="71"/>
      <c r="J37" s="71"/>
      <c r="K37" s="86"/>
    </row>
    <row r="38" spans="1:11" ht="15.75" thickBot="1" x14ac:dyDescent="0.3">
      <c r="D38" s="10"/>
    </row>
    <row r="39" spans="1:11" x14ac:dyDescent="0.25">
      <c r="A39" s="6" t="s">
        <v>50</v>
      </c>
      <c r="B39" s="80" t="s">
        <v>51</v>
      </c>
      <c r="C39" s="80"/>
      <c r="D39" s="80"/>
      <c r="E39" s="80"/>
      <c r="F39" s="80"/>
      <c r="G39" s="80"/>
      <c r="H39" s="80"/>
      <c r="I39" s="80"/>
      <c r="J39" s="80"/>
      <c r="K39" s="81"/>
    </row>
    <row r="40" spans="1:11" x14ac:dyDescent="0.25">
      <c r="A40" s="7" t="s">
        <v>2</v>
      </c>
      <c r="B40" s="5" t="s">
        <v>40</v>
      </c>
      <c r="C40" s="5" t="s">
        <v>41</v>
      </c>
      <c r="D40" s="8" t="s">
        <v>42</v>
      </c>
      <c r="E40" s="90"/>
      <c r="F40" s="91"/>
      <c r="G40" s="91"/>
      <c r="H40" s="91"/>
      <c r="I40" s="91"/>
      <c r="J40" s="91"/>
      <c r="K40" s="92"/>
    </row>
    <row r="41" spans="1:11" ht="192.75" customHeight="1" x14ac:dyDescent="0.25">
      <c r="A41" s="2" t="s">
        <v>53</v>
      </c>
      <c r="B41" s="8">
        <v>36</v>
      </c>
      <c r="C41" s="8">
        <v>1.2</v>
      </c>
      <c r="D41" s="9">
        <f>B41*C41</f>
        <v>43.199999999999996</v>
      </c>
      <c r="E41" s="84"/>
      <c r="F41" s="68"/>
      <c r="G41" s="68"/>
      <c r="H41" s="68"/>
      <c r="I41" s="68"/>
      <c r="J41" s="68"/>
      <c r="K41" s="69"/>
    </row>
    <row r="42" spans="1:11" x14ac:dyDescent="0.25">
      <c r="A42" s="96" t="s">
        <v>14</v>
      </c>
      <c r="B42" s="97"/>
      <c r="C42" s="98"/>
      <c r="D42" s="9">
        <f>SUM(D41:D41)</f>
        <v>43.199999999999996</v>
      </c>
      <c r="E42" s="93"/>
      <c r="F42" s="94"/>
      <c r="G42" s="94"/>
      <c r="H42" s="94"/>
      <c r="I42" s="94"/>
      <c r="J42" s="94"/>
      <c r="K42" s="95"/>
    </row>
    <row r="43" spans="1:11" x14ac:dyDescent="0.25">
      <c r="A43" s="7" t="s">
        <v>2</v>
      </c>
      <c r="B43" s="5" t="s">
        <v>3</v>
      </c>
      <c r="C43" s="5" t="s">
        <v>4</v>
      </c>
      <c r="D43" s="8" t="s">
        <v>31</v>
      </c>
      <c r="E43" s="90"/>
      <c r="F43" s="91"/>
      <c r="G43" s="91"/>
      <c r="H43" s="91"/>
      <c r="I43" s="91"/>
      <c r="J43" s="91"/>
      <c r="K43" s="92"/>
    </row>
    <row r="44" spans="1:11" ht="221.25" customHeight="1" x14ac:dyDescent="0.25">
      <c r="A44" s="1" t="s">
        <v>54</v>
      </c>
      <c r="B44" s="5">
        <v>2.5</v>
      </c>
      <c r="C44" s="5">
        <v>1.92</v>
      </c>
      <c r="D44" s="9">
        <f>B44*C44</f>
        <v>4.8</v>
      </c>
      <c r="E44" s="84"/>
      <c r="F44" s="68"/>
      <c r="G44" s="68"/>
      <c r="H44" s="68"/>
      <c r="I44" s="68"/>
      <c r="J44" s="68"/>
      <c r="K44" s="69"/>
    </row>
    <row r="45" spans="1:11" ht="15.75" thickBot="1" x14ac:dyDescent="0.3">
      <c r="A45" s="102" t="s">
        <v>14</v>
      </c>
      <c r="B45" s="52"/>
      <c r="C45" s="52"/>
      <c r="D45" s="21">
        <f>SUM(D44:D44)</f>
        <v>4.8</v>
      </c>
      <c r="E45" s="85"/>
      <c r="F45" s="71"/>
      <c r="G45" s="71"/>
      <c r="H45" s="71"/>
      <c r="I45" s="71"/>
      <c r="J45" s="71"/>
      <c r="K45" s="86"/>
    </row>
    <row r="46" spans="1:11" ht="15.75" thickBot="1" x14ac:dyDescent="0.3">
      <c r="D46" s="10"/>
    </row>
    <row r="47" spans="1:11" x14ac:dyDescent="0.25">
      <c r="A47" s="6" t="s">
        <v>50</v>
      </c>
      <c r="B47" s="80" t="s">
        <v>5</v>
      </c>
      <c r="C47" s="80"/>
      <c r="D47" s="80"/>
      <c r="E47" s="80"/>
      <c r="F47" s="80"/>
      <c r="G47" s="80"/>
      <c r="H47" s="80"/>
      <c r="I47" s="80"/>
      <c r="J47" s="80"/>
      <c r="K47" s="81"/>
    </row>
    <row r="48" spans="1:11" x14ac:dyDescent="0.25">
      <c r="A48" s="7" t="s">
        <v>2</v>
      </c>
      <c r="B48" s="5" t="s">
        <v>40</v>
      </c>
      <c r="C48" s="5" t="s">
        <v>41</v>
      </c>
      <c r="D48" s="8" t="s">
        <v>42</v>
      </c>
      <c r="E48" s="90"/>
      <c r="F48" s="91"/>
      <c r="G48" s="91"/>
      <c r="H48" s="91"/>
      <c r="I48" s="91"/>
      <c r="J48" s="91"/>
      <c r="K48" s="92"/>
    </row>
    <row r="49" spans="1:11" ht="192.75" customHeight="1" x14ac:dyDescent="0.25">
      <c r="A49" s="2" t="s">
        <v>55</v>
      </c>
      <c r="B49" s="8">
        <v>38</v>
      </c>
      <c r="C49" s="8">
        <v>1.2</v>
      </c>
      <c r="D49" s="9">
        <f>B49*C49</f>
        <v>45.6</v>
      </c>
      <c r="E49" s="84"/>
      <c r="F49" s="68"/>
      <c r="G49" s="68"/>
      <c r="H49" s="68"/>
      <c r="I49" s="68"/>
      <c r="J49" s="68"/>
      <c r="K49" s="69"/>
    </row>
    <row r="50" spans="1:11" x14ac:dyDescent="0.25">
      <c r="A50" s="96" t="s">
        <v>14</v>
      </c>
      <c r="B50" s="97"/>
      <c r="C50" s="98"/>
      <c r="D50" s="9">
        <f>SUM(D49:D49)</f>
        <v>45.6</v>
      </c>
      <c r="E50" s="93"/>
      <c r="F50" s="94"/>
      <c r="G50" s="94"/>
      <c r="H50" s="94"/>
      <c r="I50" s="94"/>
      <c r="J50" s="94"/>
      <c r="K50" s="95"/>
    </row>
    <row r="51" spans="1:11" x14ac:dyDescent="0.25">
      <c r="A51" s="7" t="s">
        <v>2</v>
      </c>
      <c r="B51" s="5" t="s">
        <v>3</v>
      </c>
      <c r="C51" s="5" t="s">
        <v>4</v>
      </c>
      <c r="D51" s="8" t="s">
        <v>31</v>
      </c>
      <c r="E51" s="90"/>
      <c r="F51" s="91"/>
      <c r="G51" s="91"/>
      <c r="H51" s="91"/>
      <c r="I51" s="91"/>
      <c r="J51" s="91"/>
      <c r="K51" s="92"/>
    </row>
    <row r="52" spans="1:11" ht="221.25" customHeight="1" x14ac:dyDescent="0.25">
      <c r="A52" s="1" t="s">
        <v>56</v>
      </c>
      <c r="B52" s="5">
        <v>2.5</v>
      </c>
      <c r="C52" s="5">
        <v>1.98</v>
      </c>
      <c r="D52" s="9">
        <f>B52*C52</f>
        <v>4.95</v>
      </c>
      <c r="E52" s="84"/>
      <c r="F52" s="68"/>
      <c r="G52" s="68"/>
      <c r="H52" s="68"/>
      <c r="I52" s="68"/>
      <c r="J52" s="68"/>
      <c r="K52" s="69"/>
    </row>
    <row r="53" spans="1:11" ht="15.75" thickBot="1" x14ac:dyDescent="0.3">
      <c r="A53" s="102" t="s">
        <v>14</v>
      </c>
      <c r="B53" s="52"/>
      <c r="C53" s="52"/>
      <c r="D53" s="21">
        <f>SUM(D52:D52)</f>
        <v>4.95</v>
      </c>
      <c r="E53" s="85"/>
      <c r="F53" s="71"/>
      <c r="G53" s="71"/>
      <c r="H53" s="71"/>
      <c r="I53" s="71"/>
      <c r="J53" s="71"/>
      <c r="K53" s="86"/>
    </row>
    <row r="54" spans="1:11" ht="15.75" thickBot="1" x14ac:dyDescent="0.3">
      <c r="D54" s="10"/>
    </row>
    <row r="55" spans="1:11" x14ac:dyDescent="0.25">
      <c r="A55" s="6" t="s">
        <v>50</v>
      </c>
      <c r="B55" s="80" t="s">
        <v>13</v>
      </c>
      <c r="C55" s="80"/>
      <c r="D55" s="80"/>
      <c r="E55" s="80"/>
      <c r="F55" s="80"/>
      <c r="G55" s="80"/>
      <c r="H55" s="80"/>
      <c r="I55" s="80"/>
      <c r="J55" s="80"/>
      <c r="K55" s="81"/>
    </row>
    <row r="56" spans="1:11" x14ac:dyDescent="0.25">
      <c r="A56" s="7" t="s">
        <v>2</v>
      </c>
      <c r="B56" s="5" t="s">
        <v>40</v>
      </c>
      <c r="C56" s="5" t="s">
        <v>41</v>
      </c>
      <c r="D56" s="8" t="s">
        <v>42</v>
      </c>
      <c r="E56" s="90"/>
      <c r="F56" s="91"/>
      <c r="G56" s="91"/>
      <c r="H56" s="91"/>
      <c r="I56" s="91"/>
      <c r="J56" s="91"/>
      <c r="K56" s="92"/>
    </row>
    <row r="57" spans="1:11" ht="192.75" customHeight="1" x14ac:dyDescent="0.25">
      <c r="A57" s="2" t="s">
        <v>57</v>
      </c>
      <c r="B57" s="8">
        <v>38</v>
      </c>
      <c r="C57" s="8">
        <v>1.2</v>
      </c>
      <c r="D57" s="9">
        <f>B57*C57</f>
        <v>45.6</v>
      </c>
      <c r="E57" s="84"/>
      <c r="F57" s="68"/>
      <c r="G57" s="68"/>
      <c r="H57" s="68"/>
      <c r="I57" s="68"/>
      <c r="J57" s="68"/>
      <c r="K57" s="69"/>
    </row>
    <row r="58" spans="1:11" x14ac:dyDescent="0.25">
      <c r="A58" s="96" t="s">
        <v>14</v>
      </c>
      <c r="B58" s="97"/>
      <c r="C58" s="98"/>
      <c r="D58" s="9">
        <f>SUM(D57:D57)</f>
        <v>45.6</v>
      </c>
      <c r="E58" s="93"/>
      <c r="F58" s="94"/>
      <c r="G58" s="94"/>
      <c r="H58" s="94"/>
      <c r="I58" s="94"/>
      <c r="J58" s="94"/>
      <c r="K58" s="95"/>
    </row>
    <row r="59" spans="1:11" x14ac:dyDescent="0.25">
      <c r="A59" s="7" t="s">
        <v>2</v>
      </c>
      <c r="B59" s="5" t="s">
        <v>3</v>
      </c>
      <c r="C59" s="5" t="s">
        <v>4</v>
      </c>
      <c r="D59" s="8" t="s">
        <v>31</v>
      </c>
      <c r="E59" s="90"/>
      <c r="F59" s="91"/>
      <c r="G59" s="91"/>
      <c r="H59" s="91"/>
      <c r="I59" s="91"/>
      <c r="J59" s="91"/>
      <c r="K59" s="92"/>
    </row>
    <row r="60" spans="1:11" ht="221.25" customHeight="1" x14ac:dyDescent="0.25">
      <c r="A60" s="1" t="s">
        <v>58</v>
      </c>
      <c r="B60" s="5">
        <v>2.5</v>
      </c>
      <c r="C60" s="5">
        <v>1.98</v>
      </c>
      <c r="D60" s="9">
        <f>B60*C60</f>
        <v>4.95</v>
      </c>
      <c r="E60" s="84"/>
      <c r="F60" s="68"/>
      <c r="G60" s="68"/>
      <c r="H60" s="68"/>
      <c r="I60" s="68"/>
      <c r="J60" s="68"/>
      <c r="K60" s="69"/>
    </row>
    <row r="61" spans="1:11" ht="15.75" thickBot="1" x14ac:dyDescent="0.3">
      <c r="A61" s="102" t="s">
        <v>14</v>
      </c>
      <c r="B61" s="52"/>
      <c r="C61" s="52"/>
      <c r="D61" s="21">
        <f>SUM(D60:D60)</f>
        <v>4.95</v>
      </c>
      <c r="E61" s="85"/>
      <c r="F61" s="71"/>
      <c r="G61" s="71"/>
      <c r="H61" s="71"/>
      <c r="I61" s="71"/>
      <c r="J61" s="71"/>
      <c r="K61" s="86"/>
    </row>
    <row r="62" spans="1:11" ht="15.75" thickBot="1" x14ac:dyDescent="0.3">
      <c r="D62" s="10"/>
    </row>
    <row r="63" spans="1:11" x14ac:dyDescent="0.25">
      <c r="A63" s="6" t="s">
        <v>50</v>
      </c>
      <c r="B63" s="80" t="s">
        <v>15</v>
      </c>
      <c r="C63" s="80"/>
      <c r="D63" s="80"/>
      <c r="E63" s="80"/>
      <c r="F63" s="80"/>
      <c r="G63" s="80"/>
      <c r="H63" s="80"/>
      <c r="I63" s="80"/>
      <c r="J63" s="80"/>
      <c r="K63" s="81"/>
    </row>
    <row r="64" spans="1:11" x14ac:dyDescent="0.25">
      <c r="A64" s="7" t="s">
        <v>2</v>
      </c>
      <c r="B64" s="5" t="s">
        <v>40</v>
      </c>
      <c r="C64" s="5" t="s">
        <v>41</v>
      </c>
      <c r="D64" s="8" t="s">
        <v>42</v>
      </c>
      <c r="E64" s="90"/>
      <c r="F64" s="91"/>
      <c r="G64" s="91"/>
      <c r="H64" s="91"/>
      <c r="I64" s="91"/>
      <c r="J64" s="91"/>
      <c r="K64" s="92"/>
    </row>
    <row r="65" spans="1:11" ht="192.75" customHeight="1" x14ac:dyDescent="0.25">
      <c r="A65" s="2" t="s">
        <v>59</v>
      </c>
      <c r="B65" s="8">
        <v>38</v>
      </c>
      <c r="C65" s="8">
        <v>1.2</v>
      </c>
      <c r="D65" s="9">
        <f>B65*C65</f>
        <v>45.6</v>
      </c>
      <c r="E65" s="84"/>
      <c r="F65" s="68"/>
      <c r="G65" s="68"/>
      <c r="H65" s="68"/>
      <c r="I65" s="68"/>
      <c r="J65" s="68"/>
      <c r="K65" s="69"/>
    </row>
    <row r="66" spans="1:11" x14ac:dyDescent="0.25">
      <c r="A66" s="96" t="s">
        <v>14</v>
      </c>
      <c r="B66" s="97"/>
      <c r="C66" s="98"/>
      <c r="D66" s="9">
        <f>SUM(D65:D65)</f>
        <v>45.6</v>
      </c>
      <c r="E66" s="93"/>
      <c r="F66" s="94"/>
      <c r="G66" s="94"/>
      <c r="H66" s="94"/>
      <c r="I66" s="94"/>
      <c r="J66" s="94"/>
      <c r="K66" s="95"/>
    </row>
    <row r="67" spans="1:11" x14ac:dyDescent="0.25">
      <c r="A67" s="7" t="s">
        <v>2</v>
      </c>
      <c r="B67" s="5" t="s">
        <v>3</v>
      </c>
      <c r="C67" s="5" t="s">
        <v>4</v>
      </c>
      <c r="D67" s="8" t="s">
        <v>31</v>
      </c>
      <c r="E67" s="90"/>
      <c r="F67" s="91"/>
      <c r="G67" s="91"/>
      <c r="H67" s="91"/>
      <c r="I67" s="91"/>
      <c r="J67" s="91"/>
      <c r="K67" s="92"/>
    </row>
    <row r="68" spans="1:11" ht="221.25" customHeight="1" x14ac:dyDescent="0.25">
      <c r="A68" s="1" t="s">
        <v>60</v>
      </c>
      <c r="B68" s="5">
        <v>2.5</v>
      </c>
      <c r="C68" s="5">
        <v>1.98</v>
      </c>
      <c r="D68" s="9">
        <f>B68*C68</f>
        <v>4.95</v>
      </c>
      <c r="E68" s="84"/>
      <c r="F68" s="68"/>
      <c r="G68" s="68"/>
      <c r="H68" s="68"/>
      <c r="I68" s="68"/>
      <c r="J68" s="68"/>
      <c r="K68" s="69"/>
    </row>
    <row r="69" spans="1:11" ht="15.75" thickBot="1" x14ac:dyDescent="0.3">
      <c r="A69" s="102" t="s">
        <v>14</v>
      </c>
      <c r="B69" s="52"/>
      <c r="C69" s="52"/>
      <c r="D69" s="21">
        <f>SUM(D68:D68)</f>
        <v>4.95</v>
      </c>
      <c r="E69" s="85"/>
      <c r="F69" s="71"/>
      <c r="G69" s="71"/>
      <c r="H69" s="71"/>
      <c r="I69" s="71"/>
      <c r="J69" s="71"/>
      <c r="K69" s="86"/>
    </row>
    <row r="70" spans="1:11" ht="15.75" thickBot="1" x14ac:dyDescent="0.3">
      <c r="D70" s="10"/>
    </row>
    <row r="71" spans="1:11" x14ac:dyDescent="0.25">
      <c r="A71" s="6" t="s">
        <v>50</v>
      </c>
      <c r="B71" s="80" t="s">
        <v>16</v>
      </c>
      <c r="C71" s="80"/>
      <c r="D71" s="80"/>
      <c r="E71" s="80"/>
      <c r="F71" s="80"/>
      <c r="G71" s="80"/>
      <c r="H71" s="80"/>
      <c r="I71" s="80"/>
      <c r="J71" s="80"/>
      <c r="K71" s="81"/>
    </row>
    <row r="72" spans="1:11" x14ac:dyDescent="0.25">
      <c r="A72" s="7" t="s">
        <v>2</v>
      </c>
      <c r="B72" s="5" t="s">
        <v>40</v>
      </c>
      <c r="C72" s="5" t="s">
        <v>41</v>
      </c>
      <c r="D72" s="8" t="s">
        <v>42</v>
      </c>
      <c r="E72" s="90"/>
      <c r="F72" s="91"/>
      <c r="G72" s="91"/>
      <c r="H72" s="91"/>
      <c r="I72" s="91"/>
      <c r="J72" s="91"/>
      <c r="K72" s="92"/>
    </row>
    <row r="73" spans="1:11" ht="192.75" customHeight="1" x14ac:dyDescent="0.25">
      <c r="A73" s="2" t="s">
        <v>16</v>
      </c>
      <c r="B73" s="8">
        <v>38</v>
      </c>
      <c r="C73" s="8">
        <v>1.2</v>
      </c>
      <c r="D73" s="9">
        <f>B73*C73</f>
        <v>45.6</v>
      </c>
      <c r="E73" s="84"/>
      <c r="F73" s="68"/>
      <c r="G73" s="68"/>
      <c r="H73" s="68"/>
      <c r="I73" s="68"/>
      <c r="J73" s="68"/>
      <c r="K73" s="69"/>
    </row>
    <row r="74" spans="1:11" x14ac:dyDescent="0.25">
      <c r="A74" s="96" t="s">
        <v>14</v>
      </c>
      <c r="B74" s="97"/>
      <c r="C74" s="98"/>
      <c r="D74" s="9">
        <f>SUM(D73:D73)</f>
        <v>45.6</v>
      </c>
      <c r="E74" s="93"/>
      <c r="F74" s="94"/>
      <c r="G74" s="94"/>
      <c r="H74" s="94"/>
      <c r="I74" s="94"/>
      <c r="J74" s="94"/>
      <c r="K74" s="95"/>
    </row>
    <row r="75" spans="1:11" x14ac:dyDescent="0.25">
      <c r="A75" s="7" t="s">
        <v>2</v>
      </c>
      <c r="B75" s="5" t="s">
        <v>3</v>
      </c>
      <c r="C75" s="5" t="s">
        <v>4</v>
      </c>
      <c r="D75" s="8" t="s">
        <v>31</v>
      </c>
      <c r="E75" s="90"/>
      <c r="F75" s="91"/>
      <c r="G75" s="91"/>
      <c r="H75" s="91"/>
      <c r="I75" s="91"/>
      <c r="J75" s="91"/>
      <c r="K75" s="92"/>
    </row>
    <row r="76" spans="1:11" ht="221.25" customHeight="1" x14ac:dyDescent="0.25">
      <c r="A76" s="1" t="s">
        <v>61</v>
      </c>
      <c r="B76" s="5">
        <v>2.5</v>
      </c>
      <c r="C76" s="5">
        <v>1.98</v>
      </c>
      <c r="D76" s="9">
        <f>B76*C76</f>
        <v>4.95</v>
      </c>
      <c r="E76" s="84"/>
      <c r="F76" s="68"/>
      <c r="G76" s="68"/>
      <c r="H76" s="68"/>
      <c r="I76" s="68"/>
      <c r="J76" s="68"/>
      <c r="K76" s="69"/>
    </row>
    <row r="77" spans="1:11" ht="15.75" thickBot="1" x14ac:dyDescent="0.3">
      <c r="A77" s="102" t="s">
        <v>14</v>
      </c>
      <c r="B77" s="52"/>
      <c r="C77" s="52"/>
      <c r="D77" s="21">
        <f>SUM(D76:D76)</f>
        <v>4.95</v>
      </c>
      <c r="E77" s="85"/>
      <c r="F77" s="71"/>
      <c r="G77" s="71"/>
      <c r="H77" s="71"/>
      <c r="I77" s="71"/>
      <c r="J77" s="71"/>
      <c r="K77" s="86"/>
    </row>
    <row r="78" spans="1:11" ht="15.75" thickBot="1" x14ac:dyDescent="0.3">
      <c r="D78" s="10"/>
    </row>
    <row r="79" spans="1:11" x14ac:dyDescent="0.25">
      <c r="A79" s="6" t="s">
        <v>50</v>
      </c>
      <c r="B79" s="80" t="s">
        <v>62</v>
      </c>
      <c r="C79" s="80"/>
      <c r="D79" s="80"/>
      <c r="E79" s="80"/>
      <c r="F79" s="80"/>
      <c r="G79" s="80"/>
      <c r="H79" s="80"/>
      <c r="I79" s="80"/>
      <c r="J79" s="80"/>
      <c r="K79" s="81"/>
    </row>
    <row r="80" spans="1:11" x14ac:dyDescent="0.25">
      <c r="A80" s="7" t="s">
        <v>2</v>
      </c>
      <c r="B80" s="5" t="s">
        <v>40</v>
      </c>
      <c r="C80" s="5" t="s">
        <v>41</v>
      </c>
      <c r="D80" s="8" t="s">
        <v>42</v>
      </c>
      <c r="E80" s="90"/>
      <c r="F80" s="91"/>
      <c r="G80" s="91"/>
      <c r="H80" s="91"/>
      <c r="I80" s="91"/>
      <c r="J80" s="91"/>
      <c r="K80" s="92"/>
    </row>
    <row r="81" spans="1:11" ht="192.75" customHeight="1" x14ac:dyDescent="0.25">
      <c r="A81" s="2" t="s">
        <v>62</v>
      </c>
      <c r="B81" s="8">
        <v>38</v>
      </c>
      <c r="C81" s="8">
        <v>1.2</v>
      </c>
      <c r="D81" s="9">
        <f>B81*C81</f>
        <v>45.6</v>
      </c>
      <c r="E81" s="84"/>
      <c r="F81" s="68"/>
      <c r="G81" s="68"/>
      <c r="H81" s="68"/>
      <c r="I81" s="68"/>
      <c r="J81" s="68"/>
      <c r="K81" s="69"/>
    </row>
    <row r="82" spans="1:11" x14ac:dyDescent="0.25">
      <c r="A82" s="96" t="s">
        <v>14</v>
      </c>
      <c r="B82" s="97"/>
      <c r="C82" s="98"/>
      <c r="D82" s="9">
        <f>SUM(D81:D81)</f>
        <v>45.6</v>
      </c>
      <c r="E82" s="93"/>
      <c r="F82" s="94"/>
      <c r="G82" s="94"/>
      <c r="H82" s="94"/>
      <c r="I82" s="94"/>
      <c r="J82" s="94"/>
      <c r="K82" s="95"/>
    </row>
    <row r="83" spans="1:11" x14ac:dyDescent="0.25">
      <c r="A83" s="7" t="s">
        <v>2</v>
      </c>
      <c r="B83" s="5" t="s">
        <v>3</v>
      </c>
      <c r="C83" s="5" t="s">
        <v>4</v>
      </c>
      <c r="D83" s="8" t="s">
        <v>31</v>
      </c>
      <c r="E83" s="90"/>
      <c r="F83" s="91"/>
      <c r="G83" s="91"/>
      <c r="H83" s="91"/>
      <c r="I83" s="91"/>
      <c r="J83" s="91"/>
      <c r="K83" s="92"/>
    </row>
    <row r="84" spans="1:11" ht="221.25" customHeight="1" x14ac:dyDescent="0.25">
      <c r="A84" s="1" t="s">
        <v>63</v>
      </c>
      <c r="B84" s="5">
        <v>2.5</v>
      </c>
      <c r="C84" s="5">
        <v>1.98</v>
      </c>
      <c r="D84" s="9">
        <f>B84*C84</f>
        <v>4.95</v>
      </c>
      <c r="E84" s="84"/>
      <c r="F84" s="68"/>
      <c r="G84" s="68"/>
      <c r="H84" s="68"/>
      <c r="I84" s="68"/>
      <c r="J84" s="68"/>
      <c r="K84" s="69"/>
    </row>
    <row r="85" spans="1:11" ht="15.75" thickBot="1" x14ac:dyDescent="0.3">
      <c r="A85" s="102" t="s">
        <v>14</v>
      </c>
      <c r="B85" s="52"/>
      <c r="C85" s="52"/>
      <c r="D85" s="21">
        <f>SUM(D84:D84)</f>
        <v>4.95</v>
      </c>
      <c r="E85" s="85"/>
      <c r="F85" s="71"/>
      <c r="G85" s="71"/>
      <c r="H85" s="71"/>
      <c r="I85" s="71"/>
      <c r="J85" s="71"/>
      <c r="K85" s="86"/>
    </row>
    <row r="86" spans="1:11" x14ac:dyDescent="0.25">
      <c r="D86" s="10"/>
    </row>
    <row r="87" spans="1:11" ht="15.75" thickBot="1" x14ac:dyDescent="0.3">
      <c r="D87" s="10"/>
    </row>
    <row r="88" spans="1:11" ht="15.75" thickBot="1" x14ac:dyDescent="0.3">
      <c r="A88" s="72" t="s">
        <v>64</v>
      </c>
      <c r="B88" s="73"/>
      <c r="C88" s="74"/>
      <c r="D88" s="18">
        <f>D16+D25+D33+D42+D50+D58+D66+D74+D82</f>
        <v>414.00000000000006</v>
      </c>
    </row>
    <row r="89" spans="1:11" ht="15.75" thickBot="1" x14ac:dyDescent="0.3">
      <c r="D89" s="10"/>
    </row>
    <row r="90" spans="1:11" ht="15.75" thickBot="1" x14ac:dyDescent="0.3">
      <c r="A90" s="72" t="s">
        <v>65</v>
      </c>
      <c r="B90" s="73"/>
      <c r="C90" s="74"/>
      <c r="D90" s="18">
        <f>D85+D77+D69+D61+D53+D45+D37+D28+D20</f>
        <v>43.457999999999998</v>
      </c>
    </row>
    <row r="91" spans="1:11" x14ac:dyDescent="0.25">
      <c r="D91" s="10"/>
    </row>
    <row r="92" spans="1:11" x14ac:dyDescent="0.25">
      <c r="D92" s="10"/>
    </row>
    <row r="93" spans="1:11" x14ac:dyDescent="0.25">
      <c r="D93" s="10"/>
    </row>
    <row r="94" spans="1:11" x14ac:dyDescent="0.25">
      <c r="D94" s="10"/>
    </row>
    <row r="95" spans="1:11" x14ac:dyDescent="0.25">
      <c r="D95" s="10"/>
    </row>
    <row r="96" spans="1:11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</sheetData>
  <mergeCells count="51">
    <mergeCell ref="A1:K11"/>
    <mergeCell ref="A12:K12"/>
    <mergeCell ref="E17:K20"/>
    <mergeCell ref="E51:K53"/>
    <mergeCell ref="A53:C53"/>
    <mergeCell ref="B39:K39"/>
    <mergeCell ref="E40:K42"/>
    <mergeCell ref="A42:C42"/>
    <mergeCell ref="A45:C45"/>
    <mergeCell ref="E43:K45"/>
    <mergeCell ref="B47:K47"/>
    <mergeCell ref="E48:K50"/>
    <mergeCell ref="A50:C50"/>
    <mergeCell ref="E34:K37"/>
    <mergeCell ref="B30:K30"/>
    <mergeCell ref="B13:K13"/>
    <mergeCell ref="E14:K16"/>
    <mergeCell ref="E31:K33"/>
    <mergeCell ref="A33:C33"/>
    <mergeCell ref="A35:A36"/>
    <mergeCell ref="A37:C37"/>
    <mergeCell ref="A18:A19"/>
    <mergeCell ref="B22:K22"/>
    <mergeCell ref="E23:K25"/>
    <mergeCell ref="A25:C25"/>
    <mergeCell ref="A20:C20"/>
    <mergeCell ref="A16:C16"/>
    <mergeCell ref="A28:C28"/>
    <mergeCell ref="E26:K28"/>
    <mergeCell ref="E72:K74"/>
    <mergeCell ref="A74:C74"/>
    <mergeCell ref="B55:K55"/>
    <mergeCell ref="E56:K58"/>
    <mergeCell ref="A58:C58"/>
    <mergeCell ref="E59:K61"/>
    <mergeCell ref="A61:C61"/>
    <mergeCell ref="B63:K63"/>
    <mergeCell ref="E64:K66"/>
    <mergeCell ref="A66:C66"/>
    <mergeCell ref="E67:K69"/>
    <mergeCell ref="A69:C69"/>
    <mergeCell ref="B71:K71"/>
    <mergeCell ref="A88:C88"/>
    <mergeCell ref="A90:C90"/>
    <mergeCell ref="E75:K77"/>
    <mergeCell ref="A77:C77"/>
    <mergeCell ref="B79:K79"/>
    <mergeCell ref="E80:K82"/>
    <mergeCell ref="A82:C82"/>
    <mergeCell ref="E83:K85"/>
    <mergeCell ref="A85:C8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5"/>
  <sheetViews>
    <sheetView workbookViewId="0">
      <selection activeCell="A12" sqref="A12:K12"/>
    </sheetView>
  </sheetViews>
  <sheetFormatPr baseColWidth="10" defaultRowHeight="15" x14ac:dyDescent="0.25"/>
  <cols>
    <col min="1" max="1" width="11.42578125" customWidth="1"/>
    <col min="16" max="16" width="13.42578125" customWidth="1"/>
  </cols>
  <sheetData>
    <row r="1" spans="1:20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M1" s="64"/>
      <c r="N1" s="65"/>
      <c r="O1" s="66"/>
      <c r="P1" s="72" t="s">
        <v>22</v>
      </c>
      <c r="Q1" s="73"/>
      <c r="R1" s="73"/>
      <c r="S1" s="73"/>
      <c r="T1" s="74"/>
    </row>
    <row r="2" spans="1:20" ht="15.75" thickBo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M2" s="67"/>
      <c r="N2" s="68"/>
      <c r="O2" s="69"/>
      <c r="P2" s="23" t="s">
        <v>23</v>
      </c>
      <c r="Q2" s="24" t="s">
        <v>24</v>
      </c>
      <c r="R2" s="24" t="s">
        <v>25</v>
      </c>
      <c r="S2" s="24" t="s">
        <v>26</v>
      </c>
      <c r="T2" s="25" t="s">
        <v>27</v>
      </c>
    </row>
    <row r="3" spans="1:20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M3" s="67"/>
      <c r="N3" s="68"/>
      <c r="O3" s="68"/>
      <c r="P3" s="75" t="s">
        <v>94</v>
      </c>
      <c r="Q3" s="53" t="s">
        <v>31</v>
      </c>
      <c r="R3" s="53">
        <v>1</v>
      </c>
      <c r="S3" s="53">
        <v>42900</v>
      </c>
      <c r="T3" s="48">
        <f>R3*S3</f>
        <v>42900</v>
      </c>
    </row>
    <row r="4" spans="1:20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  <c r="M4" s="67"/>
      <c r="N4" s="68"/>
      <c r="O4" s="68"/>
      <c r="P4" s="76"/>
      <c r="Q4" s="51"/>
      <c r="R4" s="51"/>
      <c r="S4" s="51"/>
      <c r="T4" s="49"/>
    </row>
    <row r="5" spans="1:20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  <c r="M5" s="67"/>
      <c r="N5" s="68"/>
      <c r="O5" s="68"/>
      <c r="P5" s="76"/>
      <c r="Q5" s="51"/>
      <c r="R5" s="51"/>
      <c r="S5" s="51"/>
      <c r="T5" s="49"/>
    </row>
    <row r="6" spans="1:20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  <c r="M6" s="67"/>
      <c r="N6" s="68"/>
      <c r="O6" s="68"/>
      <c r="P6" s="77" t="s">
        <v>30</v>
      </c>
      <c r="Q6" s="51" t="s">
        <v>32</v>
      </c>
      <c r="R6" s="51">
        <v>9</v>
      </c>
      <c r="S6" s="51">
        <v>2500</v>
      </c>
      <c r="T6" s="49">
        <f t="shared" ref="T6" si="0">R6*S6</f>
        <v>22500</v>
      </c>
    </row>
    <row r="7" spans="1:20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M7" s="67"/>
      <c r="N7" s="68"/>
      <c r="O7" s="68"/>
      <c r="P7" s="77"/>
      <c r="Q7" s="51"/>
      <c r="R7" s="51"/>
      <c r="S7" s="51"/>
      <c r="T7" s="49"/>
    </row>
    <row r="8" spans="1:20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  <c r="M8" s="67"/>
      <c r="N8" s="68"/>
      <c r="O8" s="68"/>
      <c r="P8" s="77"/>
      <c r="Q8" s="51"/>
      <c r="R8" s="51"/>
      <c r="S8" s="51"/>
      <c r="T8" s="49"/>
    </row>
    <row r="9" spans="1:20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  <c r="M9" s="67"/>
      <c r="N9" s="68"/>
      <c r="O9" s="68"/>
      <c r="P9" s="78" t="s">
        <v>29</v>
      </c>
      <c r="Q9" s="51" t="s">
        <v>33</v>
      </c>
      <c r="R9" s="51">
        <v>1</v>
      </c>
      <c r="S9" s="51">
        <v>1500</v>
      </c>
      <c r="T9" s="49">
        <f t="shared" ref="T9" si="1">R9*S9</f>
        <v>1500</v>
      </c>
    </row>
    <row r="10" spans="1:20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  <c r="M10" s="67"/>
      <c r="N10" s="68"/>
      <c r="O10" s="68"/>
      <c r="P10" s="78"/>
      <c r="Q10" s="51"/>
      <c r="R10" s="51"/>
      <c r="S10" s="51"/>
      <c r="T10" s="49"/>
    </row>
    <row r="11" spans="1:20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M11" s="67"/>
      <c r="N11" s="68"/>
      <c r="O11" s="68"/>
      <c r="P11" s="78"/>
      <c r="Q11" s="51"/>
      <c r="R11" s="51"/>
      <c r="S11" s="51"/>
      <c r="T11" s="49"/>
    </row>
    <row r="12" spans="1:20" ht="15.75" thickBot="1" x14ac:dyDescent="0.3">
      <c r="A12" s="72" t="s">
        <v>107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M12" s="67"/>
      <c r="N12" s="68"/>
      <c r="O12" s="68"/>
      <c r="P12" s="78" t="s">
        <v>21</v>
      </c>
      <c r="Q12" s="51" t="s">
        <v>31</v>
      </c>
      <c r="R12" s="51">
        <v>1</v>
      </c>
      <c r="S12" s="51">
        <v>15000</v>
      </c>
      <c r="T12" s="49">
        <f t="shared" ref="T12" si="2">R12*S12</f>
        <v>15000</v>
      </c>
    </row>
    <row r="13" spans="1:20" x14ac:dyDescent="0.25">
      <c r="A13" s="6" t="s">
        <v>1</v>
      </c>
      <c r="B13" s="80" t="s">
        <v>47</v>
      </c>
      <c r="C13" s="80"/>
      <c r="D13" s="80"/>
      <c r="E13" s="80"/>
      <c r="F13" s="80"/>
      <c r="G13" s="80"/>
      <c r="H13" s="80"/>
      <c r="I13" s="80"/>
      <c r="J13" s="80"/>
      <c r="K13" s="81"/>
      <c r="M13" s="67"/>
      <c r="N13" s="68"/>
      <c r="O13" s="68"/>
      <c r="P13" s="78"/>
      <c r="Q13" s="51"/>
      <c r="R13" s="51"/>
      <c r="S13" s="51"/>
      <c r="T13" s="49"/>
    </row>
    <row r="14" spans="1:20" ht="15.75" thickBot="1" x14ac:dyDescent="0.3">
      <c r="A14" s="7" t="s">
        <v>2</v>
      </c>
      <c r="B14" s="5" t="s">
        <v>7</v>
      </c>
      <c r="C14" s="5" t="s">
        <v>8</v>
      </c>
      <c r="D14" s="8" t="s">
        <v>9</v>
      </c>
      <c r="E14" s="90"/>
      <c r="F14" s="91"/>
      <c r="G14" s="91"/>
      <c r="H14" s="91"/>
      <c r="I14" s="91"/>
      <c r="J14" s="91"/>
      <c r="K14" s="92"/>
      <c r="M14" s="70"/>
      <c r="N14" s="71"/>
      <c r="O14" s="71"/>
      <c r="P14" s="79"/>
      <c r="Q14" s="52"/>
      <c r="R14" s="52"/>
      <c r="S14" s="54"/>
      <c r="T14" s="50"/>
    </row>
    <row r="15" spans="1:20" ht="214.5" customHeight="1" thickBot="1" x14ac:dyDescent="0.3">
      <c r="A15" s="31" t="s">
        <v>66</v>
      </c>
      <c r="B15" s="8">
        <v>5.78</v>
      </c>
      <c r="C15" s="8">
        <v>3.21</v>
      </c>
      <c r="D15" s="9">
        <f>B15*C15</f>
        <v>18.553799999999999</v>
      </c>
      <c r="E15" s="84"/>
      <c r="F15" s="68"/>
      <c r="G15" s="68"/>
      <c r="H15" s="68"/>
      <c r="I15" s="68"/>
      <c r="J15" s="68"/>
      <c r="K15" s="69"/>
      <c r="S15" s="16" t="s">
        <v>34</v>
      </c>
      <c r="T15" s="26">
        <f>SUM(T3:T14)</f>
        <v>81900</v>
      </c>
    </row>
    <row r="16" spans="1:20" ht="16.5" customHeight="1" thickBot="1" x14ac:dyDescent="0.3">
      <c r="A16" s="87" t="s">
        <v>14</v>
      </c>
      <c r="B16" s="88"/>
      <c r="C16" s="89"/>
      <c r="D16" s="21">
        <f>SUM(D15:D15)</f>
        <v>18.553799999999999</v>
      </c>
      <c r="E16" s="85"/>
      <c r="F16" s="71"/>
      <c r="G16" s="71"/>
      <c r="H16" s="71"/>
      <c r="I16" s="71"/>
      <c r="J16" s="71"/>
      <c r="K16" s="86"/>
    </row>
    <row r="17" spans="1:11" ht="15.75" thickBot="1" x14ac:dyDescent="0.3">
      <c r="A17" s="35" t="s">
        <v>1</v>
      </c>
      <c r="B17" s="103" t="s">
        <v>70</v>
      </c>
      <c r="C17" s="103"/>
      <c r="D17" s="103"/>
      <c r="E17" s="103"/>
      <c r="F17" s="103"/>
      <c r="G17" s="103"/>
      <c r="H17" s="103"/>
      <c r="I17" s="103"/>
      <c r="J17" s="103"/>
      <c r="K17" s="104"/>
    </row>
    <row r="18" spans="1:11" x14ac:dyDescent="0.25">
      <c r="A18" s="6" t="s">
        <v>2</v>
      </c>
      <c r="B18" s="34" t="s">
        <v>7</v>
      </c>
      <c r="C18" s="34" t="s">
        <v>8</v>
      </c>
      <c r="D18" s="36" t="s">
        <v>9</v>
      </c>
      <c r="E18" s="83"/>
      <c r="F18" s="65"/>
      <c r="G18" s="65"/>
      <c r="H18" s="65"/>
      <c r="I18" s="65"/>
      <c r="J18" s="65"/>
      <c r="K18" s="66"/>
    </row>
    <row r="19" spans="1:11" ht="62.25" customHeight="1" x14ac:dyDescent="0.25">
      <c r="A19" s="105" t="s">
        <v>67</v>
      </c>
      <c r="B19" s="37">
        <v>1.52</v>
      </c>
      <c r="C19" s="37">
        <v>1.18</v>
      </c>
      <c r="D19" s="9">
        <f t="shared" ref="D19:D20" si="3">B19*C19</f>
        <v>1.7935999999999999</v>
      </c>
      <c r="E19" s="84"/>
      <c r="F19" s="68"/>
      <c r="G19" s="68"/>
      <c r="H19" s="68"/>
      <c r="I19" s="68"/>
      <c r="J19" s="68"/>
      <c r="K19" s="69"/>
    </row>
    <row r="20" spans="1:11" ht="75.75" customHeight="1" x14ac:dyDescent="0.25">
      <c r="A20" s="106"/>
      <c r="B20" s="37">
        <v>1.34</v>
      </c>
      <c r="C20" s="37">
        <v>2.65</v>
      </c>
      <c r="D20" s="9">
        <f t="shared" si="3"/>
        <v>3.5510000000000002</v>
      </c>
      <c r="E20" s="84"/>
      <c r="F20" s="68"/>
      <c r="G20" s="68"/>
      <c r="H20" s="68"/>
      <c r="I20" s="68"/>
      <c r="J20" s="68"/>
      <c r="K20" s="69"/>
    </row>
    <row r="21" spans="1:11" ht="93.75" customHeight="1" x14ac:dyDescent="0.25">
      <c r="A21" s="82"/>
      <c r="B21" s="8">
        <v>2.2400000000000002</v>
      </c>
      <c r="C21" s="8">
        <v>1.6</v>
      </c>
      <c r="D21" s="9">
        <f>B21*C21</f>
        <v>3.5840000000000005</v>
      </c>
      <c r="E21" s="84"/>
      <c r="F21" s="68"/>
      <c r="G21" s="68"/>
      <c r="H21" s="68"/>
      <c r="I21" s="68"/>
      <c r="J21" s="68"/>
      <c r="K21" s="69"/>
    </row>
    <row r="22" spans="1:11" ht="16.5" customHeight="1" thickBot="1" x14ac:dyDescent="0.3">
      <c r="A22" s="87" t="s">
        <v>14</v>
      </c>
      <c r="B22" s="88"/>
      <c r="C22" s="89"/>
      <c r="D22" s="21">
        <f>SUM(D19:D21)</f>
        <v>8.9285999999999994</v>
      </c>
      <c r="E22" s="85"/>
      <c r="F22" s="71"/>
      <c r="G22" s="71"/>
      <c r="H22" s="71"/>
      <c r="I22" s="71"/>
      <c r="J22" s="71"/>
      <c r="K22" s="86"/>
    </row>
    <row r="23" spans="1:11" x14ac:dyDescent="0.25">
      <c r="D23" s="10"/>
    </row>
    <row r="24" spans="1:11" ht="15.75" thickBot="1" x14ac:dyDescent="0.3">
      <c r="D24" s="10"/>
    </row>
    <row r="25" spans="1:11" ht="15.75" thickBot="1" x14ac:dyDescent="0.3">
      <c r="A25" s="35" t="s">
        <v>1</v>
      </c>
      <c r="B25" s="103" t="s">
        <v>5</v>
      </c>
      <c r="C25" s="103"/>
      <c r="D25" s="103"/>
      <c r="E25" s="103"/>
      <c r="F25" s="103"/>
      <c r="G25" s="103"/>
      <c r="H25" s="103"/>
      <c r="I25" s="103"/>
      <c r="J25" s="103"/>
      <c r="K25" s="104"/>
    </row>
    <row r="26" spans="1:11" x14ac:dyDescent="0.25">
      <c r="A26" s="6" t="s">
        <v>2</v>
      </c>
      <c r="B26" s="34" t="s">
        <v>7</v>
      </c>
      <c r="C26" s="34" t="s">
        <v>8</v>
      </c>
      <c r="D26" s="36" t="s">
        <v>9</v>
      </c>
      <c r="E26" s="83"/>
      <c r="F26" s="65"/>
      <c r="G26" s="65"/>
      <c r="H26" s="65"/>
      <c r="I26" s="65"/>
      <c r="J26" s="65"/>
      <c r="K26" s="66"/>
    </row>
    <row r="27" spans="1:11" ht="214.5" customHeight="1" x14ac:dyDescent="0.25">
      <c r="A27" s="31" t="s">
        <v>67</v>
      </c>
      <c r="B27" s="8">
        <v>2.7</v>
      </c>
      <c r="C27" s="8">
        <v>1.67</v>
      </c>
      <c r="D27" s="9">
        <f>B27*C27</f>
        <v>4.5090000000000003</v>
      </c>
      <c r="E27" s="84"/>
      <c r="F27" s="68"/>
      <c r="G27" s="68"/>
      <c r="H27" s="68"/>
      <c r="I27" s="68"/>
      <c r="J27" s="68"/>
      <c r="K27" s="69"/>
    </row>
    <row r="28" spans="1:11" ht="16.5" customHeight="1" thickBot="1" x14ac:dyDescent="0.3">
      <c r="A28" s="87" t="s">
        <v>14</v>
      </c>
      <c r="B28" s="88"/>
      <c r="C28" s="89"/>
      <c r="D28" s="21">
        <f>SUM(D27:D27)</f>
        <v>4.5090000000000003</v>
      </c>
      <c r="E28" s="85"/>
      <c r="F28" s="71"/>
      <c r="G28" s="71"/>
      <c r="H28" s="71"/>
      <c r="I28" s="71"/>
      <c r="J28" s="71"/>
      <c r="K28" s="86"/>
    </row>
    <row r="29" spans="1:11" ht="15.75" thickBot="1" x14ac:dyDescent="0.3">
      <c r="D29" s="10"/>
    </row>
    <row r="30" spans="1:11" ht="15.75" thickBot="1" x14ac:dyDescent="0.3">
      <c r="A30" s="35" t="s">
        <v>1</v>
      </c>
      <c r="B30" s="103" t="s">
        <v>13</v>
      </c>
      <c r="C30" s="103"/>
      <c r="D30" s="103"/>
      <c r="E30" s="103"/>
      <c r="F30" s="103"/>
      <c r="G30" s="103"/>
      <c r="H30" s="103"/>
      <c r="I30" s="103"/>
      <c r="J30" s="103"/>
      <c r="K30" s="104"/>
    </row>
    <row r="31" spans="1:11" x14ac:dyDescent="0.25">
      <c r="A31" s="6" t="s">
        <v>2</v>
      </c>
      <c r="B31" s="34" t="s">
        <v>7</v>
      </c>
      <c r="C31" s="34" t="s">
        <v>8</v>
      </c>
      <c r="D31" s="36" t="s">
        <v>9</v>
      </c>
      <c r="E31" s="83"/>
      <c r="F31" s="65"/>
      <c r="G31" s="65"/>
      <c r="H31" s="65"/>
      <c r="I31" s="65"/>
      <c r="J31" s="65"/>
      <c r="K31" s="66"/>
    </row>
    <row r="32" spans="1:11" ht="214.5" customHeight="1" x14ac:dyDescent="0.25">
      <c r="A32" s="31" t="s">
        <v>67</v>
      </c>
      <c r="B32" s="8">
        <v>2.7</v>
      </c>
      <c r="C32" s="8">
        <v>1.67</v>
      </c>
      <c r="D32" s="9">
        <f>B32*C32</f>
        <v>4.5090000000000003</v>
      </c>
      <c r="E32" s="84"/>
      <c r="F32" s="68"/>
      <c r="G32" s="68"/>
      <c r="H32" s="68"/>
      <c r="I32" s="68"/>
      <c r="J32" s="68"/>
      <c r="K32" s="69"/>
    </row>
    <row r="33" spans="1:11" ht="16.5" customHeight="1" thickBot="1" x14ac:dyDescent="0.3">
      <c r="A33" s="87" t="s">
        <v>14</v>
      </c>
      <c r="B33" s="88"/>
      <c r="C33" s="89"/>
      <c r="D33" s="21">
        <f>SUM(D32:D32)</f>
        <v>4.5090000000000003</v>
      </c>
      <c r="E33" s="85"/>
      <c r="F33" s="71"/>
      <c r="G33" s="71"/>
      <c r="H33" s="71"/>
      <c r="I33" s="71"/>
      <c r="J33" s="71"/>
      <c r="K33" s="86"/>
    </row>
    <row r="34" spans="1:11" ht="15.75" thickBot="1" x14ac:dyDescent="0.3">
      <c r="D34" s="10"/>
    </row>
    <row r="35" spans="1:11" ht="15.75" thickBot="1" x14ac:dyDescent="0.3">
      <c r="A35" s="35" t="s">
        <v>1</v>
      </c>
      <c r="B35" s="103" t="s">
        <v>15</v>
      </c>
      <c r="C35" s="103"/>
      <c r="D35" s="103"/>
      <c r="E35" s="103"/>
      <c r="F35" s="103"/>
      <c r="G35" s="103"/>
      <c r="H35" s="103"/>
      <c r="I35" s="103"/>
      <c r="J35" s="103"/>
      <c r="K35" s="104"/>
    </row>
    <row r="36" spans="1:11" x14ac:dyDescent="0.25">
      <c r="A36" s="6" t="s">
        <v>2</v>
      </c>
      <c r="B36" s="34" t="s">
        <v>7</v>
      </c>
      <c r="C36" s="34" t="s">
        <v>8</v>
      </c>
      <c r="D36" s="36" t="s">
        <v>9</v>
      </c>
      <c r="E36" s="83"/>
      <c r="F36" s="65"/>
      <c r="G36" s="65"/>
      <c r="H36" s="65"/>
      <c r="I36" s="65"/>
      <c r="J36" s="65"/>
      <c r="K36" s="66"/>
    </row>
    <row r="37" spans="1:11" ht="214.5" customHeight="1" x14ac:dyDescent="0.25">
      <c r="A37" s="31" t="s">
        <v>67</v>
      </c>
      <c r="B37" s="8">
        <v>2.4900000000000002</v>
      </c>
      <c r="C37" s="8">
        <v>1.6</v>
      </c>
      <c r="D37" s="9">
        <f>B37*C37</f>
        <v>3.9840000000000004</v>
      </c>
      <c r="E37" s="84"/>
      <c r="F37" s="68"/>
      <c r="G37" s="68"/>
      <c r="H37" s="68"/>
      <c r="I37" s="68"/>
      <c r="J37" s="68"/>
      <c r="K37" s="69"/>
    </row>
    <row r="38" spans="1:11" ht="16.5" customHeight="1" thickBot="1" x14ac:dyDescent="0.3">
      <c r="A38" s="87" t="s">
        <v>14</v>
      </c>
      <c r="B38" s="88"/>
      <c r="C38" s="89"/>
      <c r="D38" s="21">
        <f>SUM(D37:D37)</f>
        <v>3.9840000000000004</v>
      </c>
      <c r="E38" s="85"/>
      <c r="F38" s="71"/>
      <c r="G38" s="71"/>
      <c r="H38" s="71"/>
      <c r="I38" s="71"/>
      <c r="J38" s="71"/>
      <c r="K38" s="86"/>
    </row>
    <row r="39" spans="1:11" ht="15.75" thickBot="1" x14ac:dyDescent="0.3">
      <c r="D39" s="10"/>
    </row>
    <row r="40" spans="1:11" ht="15.75" thickBot="1" x14ac:dyDescent="0.3">
      <c r="A40" s="35" t="s">
        <v>1</v>
      </c>
      <c r="B40" s="103" t="s">
        <v>16</v>
      </c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x14ac:dyDescent="0.25">
      <c r="A41" s="6" t="s">
        <v>2</v>
      </c>
      <c r="B41" s="34" t="s">
        <v>7</v>
      </c>
      <c r="C41" s="34" t="s">
        <v>8</v>
      </c>
      <c r="D41" s="36" t="s">
        <v>9</v>
      </c>
      <c r="E41" s="83"/>
      <c r="F41" s="65"/>
      <c r="G41" s="65"/>
      <c r="H41" s="65"/>
      <c r="I41" s="65"/>
      <c r="J41" s="65"/>
      <c r="K41" s="66"/>
    </row>
    <row r="42" spans="1:11" ht="183" customHeight="1" x14ac:dyDescent="0.25">
      <c r="A42" s="30" t="s">
        <v>68</v>
      </c>
      <c r="B42" s="37">
        <v>1.8</v>
      </c>
      <c r="C42" s="37">
        <v>1.53</v>
      </c>
      <c r="D42" s="15">
        <f>B42*C42</f>
        <v>2.754</v>
      </c>
      <c r="E42" s="84"/>
      <c r="F42" s="68"/>
      <c r="G42" s="68"/>
      <c r="H42" s="68"/>
      <c r="I42" s="68"/>
      <c r="J42" s="68"/>
      <c r="K42" s="69"/>
    </row>
    <row r="43" spans="1:11" ht="186" customHeight="1" x14ac:dyDescent="0.25">
      <c r="A43" s="30" t="s">
        <v>69</v>
      </c>
      <c r="B43" s="8">
        <v>1.8</v>
      </c>
      <c r="C43" s="8">
        <v>1.53</v>
      </c>
      <c r="D43" s="9">
        <f>B43*C43</f>
        <v>2.754</v>
      </c>
      <c r="E43" s="107"/>
      <c r="F43" s="107"/>
      <c r="G43" s="107"/>
      <c r="H43" s="107"/>
      <c r="I43" s="107"/>
      <c r="J43" s="107"/>
      <c r="K43" s="108"/>
    </row>
    <row r="44" spans="1:11" ht="16.5" customHeight="1" thickBot="1" x14ac:dyDescent="0.3">
      <c r="A44" s="87" t="s">
        <v>14</v>
      </c>
      <c r="B44" s="88"/>
      <c r="C44" s="89"/>
      <c r="D44" s="21">
        <f>SUM(D42:D43)</f>
        <v>5.508</v>
      </c>
      <c r="E44" s="109"/>
      <c r="F44" s="109"/>
      <c r="G44" s="109"/>
      <c r="H44" s="109"/>
      <c r="I44" s="109"/>
      <c r="J44" s="109"/>
      <c r="K44" s="110"/>
    </row>
    <row r="45" spans="1:11" ht="15.75" thickBot="1" x14ac:dyDescent="0.3">
      <c r="D45" s="10"/>
    </row>
    <row r="46" spans="1:11" ht="15.75" thickBot="1" x14ac:dyDescent="0.3">
      <c r="A46" s="72" t="s">
        <v>65</v>
      </c>
      <c r="B46" s="73"/>
      <c r="C46" s="74"/>
      <c r="D46" s="38">
        <f>D44+D38+D33+D28+D16+D22</f>
        <v>45.992400000000004</v>
      </c>
    </row>
    <row r="47" spans="1:11" x14ac:dyDescent="0.25">
      <c r="D47" s="10"/>
    </row>
    <row r="48" spans="1:11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</sheetData>
  <mergeCells count="45">
    <mergeCell ref="A1:K11"/>
    <mergeCell ref="M1:O14"/>
    <mergeCell ref="P1:T1"/>
    <mergeCell ref="P3:P5"/>
    <mergeCell ref="Q3:Q5"/>
    <mergeCell ref="R3:R5"/>
    <mergeCell ref="S3:S5"/>
    <mergeCell ref="T3:T5"/>
    <mergeCell ref="P6:P8"/>
    <mergeCell ref="Q6:Q8"/>
    <mergeCell ref="R6:R8"/>
    <mergeCell ref="S6:S8"/>
    <mergeCell ref="T6:T8"/>
    <mergeCell ref="P9:P11"/>
    <mergeCell ref="Q9:Q11"/>
    <mergeCell ref="R9:R11"/>
    <mergeCell ref="S9:S11"/>
    <mergeCell ref="T9:T11"/>
    <mergeCell ref="R12:R14"/>
    <mergeCell ref="S12:S14"/>
    <mergeCell ref="T12:T14"/>
    <mergeCell ref="A12:K12"/>
    <mergeCell ref="P12:P14"/>
    <mergeCell ref="Q12:Q14"/>
    <mergeCell ref="A44:C44"/>
    <mergeCell ref="E41:K42"/>
    <mergeCell ref="E43:K44"/>
    <mergeCell ref="B13:K13"/>
    <mergeCell ref="E14:K16"/>
    <mergeCell ref="A16:C16"/>
    <mergeCell ref="E26:K28"/>
    <mergeCell ref="A28:C28"/>
    <mergeCell ref="A46:C46"/>
    <mergeCell ref="B17:K17"/>
    <mergeCell ref="E18:K22"/>
    <mergeCell ref="A19:A21"/>
    <mergeCell ref="B30:K30"/>
    <mergeCell ref="E31:K33"/>
    <mergeCell ref="B35:K35"/>
    <mergeCell ref="E36:K38"/>
    <mergeCell ref="A38:C38"/>
    <mergeCell ref="B40:K40"/>
    <mergeCell ref="A33:C33"/>
    <mergeCell ref="A22:C22"/>
    <mergeCell ref="B25:K2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5"/>
  <sheetViews>
    <sheetView zoomScaleNormal="100" workbookViewId="0">
      <selection activeCell="D71" sqref="D71"/>
    </sheetView>
  </sheetViews>
  <sheetFormatPr baseColWidth="10" defaultRowHeight="15" x14ac:dyDescent="0.25"/>
  <cols>
    <col min="16" max="16" width="13.42578125" customWidth="1"/>
  </cols>
  <sheetData>
    <row r="1" spans="1:20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M1" s="64"/>
      <c r="N1" s="65"/>
      <c r="O1" s="66"/>
      <c r="P1" s="72" t="s">
        <v>22</v>
      </c>
      <c r="Q1" s="73"/>
      <c r="R1" s="73"/>
      <c r="S1" s="73"/>
      <c r="T1" s="74"/>
    </row>
    <row r="2" spans="1:20" ht="15.75" thickBo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M2" s="67"/>
      <c r="N2" s="68"/>
      <c r="O2" s="69"/>
      <c r="P2" s="23" t="s">
        <v>23</v>
      </c>
      <c r="Q2" s="24" t="s">
        <v>24</v>
      </c>
      <c r="R2" s="24" t="s">
        <v>25</v>
      </c>
      <c r="S2" s="24" t="s">
        <v>26</v>
      </c>
      <c r="T2" s="25" t="s">
        <v>27</v>
      </c>
    </row>
    <row r="3" spans="1:20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M3" s="67"/>
      <c r="N3" s="68"/>
      <c r="O3" s="68"/>
      <c r="P3" s="75" t="s">
        <v>80</v>
      </c>
      <c r="Q3" s="53" t="s">
        <v>31</v>
      </c>
      <c r="R3" s="53">
        <v>1</v>
      </c>
      <c r="S3" s="53">
        <v>104000</v>
      </c>
      <c r="T3" s="48">
        <f>R3*S3</f>
        <v>104000</v>
      </c>
    </row>
    <row r="4" spans="1:20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  <c r="M4" s="67"/>
      <c r="N4" s="68"/>
      <c r="O4" s="68"/>
      <c r="P4" s="76"/>
      <c r="Q4" s="51"/>
      <c r="R4" s="51"/>
      <c r="S4" s="51"/>
      <c r="T4" s="49"/>
    </row>
    <row r="5" spans="1:20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  <c r="M5" s="67"/>
      <c r="N5" s="68"/>
      <c r="O5" s="68"/>
      <c r="P5" s="76"/>
      <c r="Q5" s="51"/>
      <c r="R5" s="51"/>
      <c r="S5" s="51"/>
      <c r="T5" s="49"/>
    </row>
    <row r="6" spans="1:20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  <c r="M6" s="67"/>
      <c r="N6" s="68"/>
      <c r="O6" s="68"/>
      <c r="P6" s="77" t="s">
        <v>30</v>
      </c>
      <c r="Q6" s="51" t="s">
        <v>32</v>
      </c>
      <c r="R6" s="51">
        <v>9</v>
      </c>
      <c r="S6" s="51">
        <v>2500</v>
      </c>
      <c r="T6" s="49">
        <f t="shared" ref="T6" si="0">R6*S6</f>
        <v>22500</v>
      </c>
    </row>
    <row r="7" spans="1:20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M7" s="67"/>
      <c r="N7" s="68"/>
      <c r="O7" s="68"/>
      <c r="P7" s="77"/>
      <c r="Q7" s="51"/>
      <c r="R7" s="51"/>
      <c r="S7" s="51"/>
      <c r="T7" s="49"/>
    </row>
    <row r="8" spans="1:20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  <c r="M8" s="67"/>
      <c r="N8" s="68"/>
      <c r="O8" s="68"/>
      <c r="P8" s="77"/>
      <c r="Q8" s="51"/>
      <c r="R8" s="51"/>
      <c r="S8" s="51"/>
      <c r="T8" s="49"/>
    </row>
    <row r="9" spans="1:20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  <c r="M9" s="67"/>
      <c r="N9" s="68"/>
      <c r="O9" s="68"/>
      <c r="P9" s="78" t="s">
        <v>29</v>
      </c>
      <c r="Q9" s="51" t="s">
        <v>33</v>
      </c>
      <c r="R9" s="51">
        <v>1</v>
      </c>
      <c r="S9" s="51">
        <v>1500</v>
      </c>
      <c r="T9" s="49">
        <f t="shared" ref="T9" si="1">R9*S9</f>
        <v>1500</v>
      </c>
    </row>
    <row r="10" spans="1:20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  <c r="M10" s="67"/>
      <c r="N10" s="68"/>
      <c r="O10" s="68"/>
      <c r="P10" s="78"/>
      <c r="Q10" s="51"/>
      <c r="R10" s="51"/>
      <c r="S10" s="51"/>
      <c r="T10" s="49"/>
    </row>
    <row r="11" spans="1:20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M11" s="67"/>
      <c r="N11" s="68"/>
      <c r="O11" s="68"/>
      <c r="P11" s="78"/>
      <c r="Q11" s="51"/>
      <c r="R11" s="51"/>
      <c r="S11" s="51"/>
      <c r="T11" s="49"/>
    </row>
    <row r="12" spans="1:20" ht="15.75" thickBot="1" x14ac:dyDescent="0.3">
      <c r="A12" s="72" t="s">
        <v>0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M12" s="67"/>
      <c r="N12" s="68"/>
      <c r="O12" s="68"/>
      <c r="P12" s="78" t="s">
        <v>21</v>
      </c>
      <c r="Q12" s="51" t="s">
        <v>31</v>
      </c>
      <c r="R12" s="51">
        <v>1</v>
      </c>
      <c r="S12" s="51">
        <v>15000</v>
      </c>
      <c r="T12" s="49">
        <f t="shared" ref="T12" si="2">R12*S12</f>
        <v>15000</v>
      </c>
    </row>
    <row r="13" spans="1:20" ht="15.75" thickBot="1" x14ac:dyDescent="0.3">
      <c r="A13" s="35" t="s">
        <v>1</v>
      </c>
      <c r="B13" s="103" t="s">
        <v>39</v>
      </c>
      <c r="C13" s="103"/>
      <c r="D13" s="103"/>
      <c r="E13" s="103"/>
      <c r="F13" s="103"/>
      <c r="G13" s="103"/>
      <c r="H13" s="103"/>
      <c r="I13" s="103"/>
      <c r="J13" s="103"/>
      <c r="K13" s="104"/>
      <c r="M13" s="67"/>
      <c r="N13" s="68"/>
      <c r="O13" s="68"/>
      <c r="P13" s="78"/>
      <c r="Q13" s="51"/>
      <c r="R13" s="51"/>
      <c r="S13" s="51"/>
      <c r="T13" s="49"/>
    </row>
    <row r="14" spans="1:20" ht="15.75" thickBot="1" x14ac:dyDescent="0.3">
      <c r="A14" s="6" t="s">
        <v>2</v>
      </c>
      <c r="B14" s="34" t="s">
        <v>7</v>
      </c>
      <c r="C14" s="34" t="s">
        <v>8</v>
      </c>
      <c r="D14" s="36" t="s">
        <v>9</v>
      </c>
      <c r="E14" s="83"/>
      <c r="F14" s="65"/>
      <c r="G14" s="65"/>
      <c r="H14" s="65"/>
      <c r="I14" s="65"/>
      <c r="J14" s="65"/>
      <c r="K14" s="66"/>
      <c r="M14" s="70"/>
      <c r="N14" s="71"/>
      <c r="O14" s="71"/>
      <c r="P14" s="79"/>
      <c r="Q14" s="52"/>
      <c r="R14" s="52"/>
      <c r="S14" s="54"/>
      <c r="T14" s="50"/>
    </row>
    <row r="15" spans="1:20" ht="91.5" customHeight="1" thickBot="1" x14ac:dyDescent="0.3">
      <c r="A15" s="77" t="s">
        <v>71</v>
      </c>
      <c r="B15" s="8">
        <v>6.24</v>
      </c>
      <c r="C15" s="8">
        <v>1.52</v>
      </c>
      <c r="D15" s="9">
        <f>B15*C15</f>
        <v>9.4847999999999999</v>
      </c>
      <c r="E15" s="84"/>
      <c r="F15" s="68"/>
      <c r="G15" s="68"/>
      <c r="H15" s="68"/>
      <c r="I15" s="68"/>
      <c r="J15" s="68"/>
      <c r="K15" s="69"/>
      <c r="S15" s="16" t="s">
        <v>34</v>
      </c>
      <c r="T15" s="26">
        <f>SUM(T3:T14)</f>
        <v>143000</v>
      </c>
    </row>
    <row r="16" spans="1:20" ht="91.5" customHeight="1" x14ac:dyDescent="0.25">
      <c r="A16" s="77"/>
      <c r="B16" s="8">
        <v>5.84</v>
      </c>
      <c r="C16" s="8">
        <v>4.38</v>
      </c>
      <c r="D16" s="9"/>
      <c r="E16" s="84"/>
      <c r="F16" s="68"/>
      <c r="G16" s="68"/>
      <c r="H16" s="68"/>
      <c r="I16" s="68"/>
      <c r="J16" s="68"/>
      <c r="K16" s="69"/>
      <c r="S16" s="39"/>
      <c r="T16" s="39"/>
    </row>
    <row r="17" spans="1:11" ht="112.5" customHeight="1" x14ac:dyDescent="0.25">
      <c r="A17" s="77"/>
      <c r="B17" s="8">
        <v>3.16</v>
      </c>
      <c r="C17" s="8">
        <v>1.4</v>
      </c>
      <c r="D17" s="9">
        <f>B17*C17</f>
        <v>4.4239999999999995</v>
      </c>
      <c r="E17" s="84"/>
      <c r="F17" s="68"/>
      <c r="G17" s="68"/>
      <c r="H17" s="68"/>
      <c r="I17" s="68"/>
      <c r="J17" s="68"/>
      <c r="K17" s="69"/>
    </row>
    <row r="18" spans="1:11" ht="16.5" customHeight="1" thickBot="1" x14ac:dyDescent="0.3">
      <c r="A18" s="87" t="s">
        <v>14</v>
      </c>
      <c r="B18" s="88"/>
      <c r="C18" s="89"/>
      <c r="D18" s="21">
        <f>SUM(D15:D17)</f>
        <v>13.908799999999999</v>
      </c>
      <c r="E18" s="85"/>
      <c r="F18" s="71"/>
      <c r="G18" s="71"/>
      <c r="H18" s="71"/>
      <c r="I18" s="71"/>
      <c r="J18" s="71"/>
      <c r="K18" s="86"/>
    </row>
    <row r="19" spans="1:11" ht="17.25" customHeight="1" thickBot="1" x14ac:dyDescent="0.3">
      <c r="A19" s="3"/>
      <c r="B19" s="4"/>
      <c r="C19" s="4"/>
      <c r="D19" s="17"/>
      <c r="E19" s="28"/>
      <c r="F19" s="28"/>
      <c r="G19" s="28"/>
      <c r="H19" s="28"/>
      <c r="I19" s="28"/>
      <c r="J19" s="28"/>
    </row>
    <row r="20" spans="1:11" ht="19.5" customHeight="1" thickBot="1" x14ac:dyDescent="0.3">
      <c r="A20" s="16" t="s">
        <v>1</v>
      </c>
      <c r="B20" s="101" t="s">
        <v>43</v>
      </c>
      <c r="C20" s="73"/>
      <c r="D20" s="73"/>
      <c r="E20" s="73"/>
      <c r="F20" s="73"/>
      <c r="G20" s="73"/>
      <c r="H20" s="73"/>
      <c r="I20" s="73"/>
      <c r="J20" s="73"/>
      <c r="K20" s="74"/>
    </row>
    <row r="21" spans="1:11" ht="106.5" customHeight="1" x14ac:dyDescent="0.25">
      <c r="A21" s="99" t="s">
        <v>72</v>
      </c>
      <c r="B21" s="11">
        <v>6.29</v>
      </c>
      <c r="C21" s="11">
        <v>1.51</v>
      </c>
      <c r="D21" s="15">
        <f>B21*C21</f>
        <v>9.4978999999999996</v>
      </c>
      <c r="E21" s="83"/>
      <c r="F21" s="65"/>
      <c r="G21" s="65"/>
      <c r="H21" s="65"/>
      <c r="I21" s="65"/>
      <c r="J21" s="65"/>
      <c r="K21" s="66"/>
    </row>
    <row r="22" spans="1:11" ht="105.75" customHeight="1" x14ac:dyDescent="0.25">
      <c r="A22" s="76"/>
      <c r="B22" s="8">
        <v>5.89</v>
      </c>
      <c r="C22" s="8">
        <v>2.36</v>
      </c>
      <c r="D22" s="15">
        <f>B22*C22</f>
        <v>13.900399999999998</v>
      </c>
      <c r="E22" s="84"/>
      <c r="F22" s="68"/>
      <c r="G22" s="68"/>
      <c r="H22" s="68"/>
      <c r="I22" s="68"/>
      <c r="J22" s="68"/>
      <c r="K22" s="69"/>
    </row>
    <row r="23" spans="1:11" x14ac:dyDescent="0.25">
      <c r="A23" s="96" t="s">
        <v>14</v>
      </c>
      <c r="B23" s="97"/>
      <c r="C23" s="98"/>
      <c r="D23" s="9">
        <f>SUM(D21:D22)</f>
        <v>23.398299999999999</v>
      </c>
      <c r="E23" s="93"/>
      <c r="F23" s="94"/>
      <c r="G23" s="94"/>
      <c r="H23" s="94"/>
      <c r="I23" s="94"/>
      <c r="J23" s="94"/>
      <c r="K23" s="95"/>
    </row>
    <row r="24" spans="1:11" ht="66.75" customHeight="1" x14ac:dyDescent="0.25">
      <c r="A24" s="111" t="s">
        <v>10</v>
      </c>
      <c r="B24" s="5">
        <v>0.28000000000000003</v>
      </c>
      <c r="C24" s="5">
        <v>1.2</v>
      </c>
      <c r="D24" s="9">
        <f>B24*C24</f>
        <v>0.33600000000000002</v>
      </c>
      <c r="E24" s="90"/>
      <c r="F24" s="91"/>
      <c r="G24" s="91"/>
      <c r="H24" s="91"/>
      <c r="I24" s="91"/>
      <c r="J24" s="91"/>
      <c r="K24" s="92"/>
    </row>
    <row r="25" spans="1:11" ht="63.75" customHeight="1" x14ac:dyDescent="0.25">
      <c r="A25" s="112"/>
      <c r="B25" s="5">
        <v>2.5</v>
      </c>
      <c r="C25" s="5">
        <v>0.2</v>
      </c>
      <c r="D25" s="9">
        <f>B25*C25</f>
        <v>0.5</v>
      </c>
      <c r="E25" s="84"/>
      <c r="F25" s="68"/>
      <c r="G25" s="68"/>
      <c r="H25" s="68"/>
      <c r="I25" s="68"/>
      <c r="J25" s="68"/>
      <c r="K25" s="69"/>
    </row>
    <row r="26" spans="1:11" ht="66" customHeight="1" x14ac:dyDescent="0.25">
      <c r="A26" s="113"/>
      <c r="B26" s="8">
        <v>3.15</v>
      </c>
      <c r="C26" s="8">
        <v>1.2</v>
      </c>
      <c r="D26" s="9">
        <f>B26*C26</f>
        <v>3.78</v>
      </c>
      <c r="E26" s="84"/>
      <c r="F26" s="68"/>
      <c r="G26" s="68"/>
      <c r="H26" s="68"/>
      <c r="I26" s="68"/>
      <c r="J26" s="68"/>
      <c r="K26" s="69"/>
    </row>
    <row r="27" spans="1:11" x14ac:dyDescent="0.25">
      <c r="A27" s="96" t="s">
        <v>14</v>
      </c>
      <c r="B27" s="97"/>
      <c r="C27" s="98"/>
      <c r="D27" s="9">
        <f>SUM(D24:D26)</f>
        <v>4.6159999999999997</v>
      </c>
      <c r="E27" s="93"/>
      <c r="F27" s="94"/>
      <c r="G27" s="94"/>
      <c r="H27" s="94"/>
      <c r="I27" s="94"/>
      <c r="J27" s="94"/>
      <c r="K27" s="95"/>
    </row>
    <row r="28" spans="1:11" ht="154.5" customHeight="1" x14ac:dyDescent="0.25">
      <c r="A28" s="20" t="s">
        <v>11</v>
      </c>
      <c r="B28" s="8"/>
      <c r="C28" s="8"/>
      <c r="D28" s="9">
        <v>0.69</v>
      </c>
      <c r="E28" s="90"/>
      <c r="F28" s="91"/>
      <c r="G28" s="91"/>
      <c r="H28" s="91"/>
      <c r="I28" s="91"/>
      <c r="J28" s="91"/>
      <c r="K28" s="92"/>
    </row>
    <row r="29" spans="1:11" x14ac:dyDescent="0.25">
      <c r="A29" s="96" t="s">
        <v>14</v>
      </c>
      <c r="B29" s="97"/>
      <c r="C29" s="98"/>
      <c r="D29" s="9">
        <f>SUM(D28)</f>
        <v>0.69</v>
      </c>
      <c r="E29" s="93"/>
      <c r="F29" s="94"/>
      <c r="G29" s="94"/>
      <c r="H29" s="94"/>
      <c r="I29" s="94"/>
      <c r="J29" s="94"/>
      <c r="K29" s="95"/>
    </row>
    <row r="30" spans="1:11" ht="247.5" customHeight="1" x14ac:dyDescent="0.25">
      <c r="A30" s="33" t="s">
        <v>73</v>
      </c>
      <c r="B30" s="13">
        <v>5.89</v>
      </c>
      <c r="C30" s="13">
        <v>4.76</v>
      </c>
      <c r="D30" s="14">
        <f>B30*C30</f>
        <v>28.036399999999997</v>
      </c>
      <c r="E30" s="84"/>
      <c r="F30" s="68"/>
      <c r="G30" s="68"/>
      <c r="H30" s="68"/>
      <c r="I30" s="68"/>
      <c r="J30" s="68"/>
      <c r="K30" s="69"/>
    </row>
    <row r="31" spans="1:11" ht="15.75" thickBot="1" x14ac:dyDescent="0.3">
      <c r="A31" s="87" t="s">
        <v>14</v>
      </c>
      <c r="B31" s="88"/>
      <c r="C31" s="89"/>
      <c r="D31" s="21">
        <f>SUM(D30:D30)</f>
        <v>28.036399999999997</v>
      </c>
      <c r="E31" s="85"/>
      <c r="F31" s="71"/>
      <c r="G31" s="71"/>
      <c r="H31" s="71"/>
      <c r="I31" s="71"/>
      <c r="J31" s="71"/>
      <c r="K31" s="86"/>
    </row>
    <row r="32" spans="1:11" ht="66.75" customHeight="1" x14ac:dyDescent="0.25">
      <c r="A32" s="111" t="s">
        <v>74</v>
      </c>
      <c r="B32" s="5">
        <v>9.09</v>
      </c>
      <c r="C32" s="5">
        <v>9.58</v>
      </c>
      <c r="D32" s="9">
        <f>B32*C32</f>
        <v>87.0822</v>
      </c>
      <c r="E32" s="90"/>
      <c r="F32" s="91"/>
      <c r="G32" s="91"/>
      <c r="H32" s="91"/>
      <c r="I32" s="91"/>
      <c r="J32" s="91"/>
      <c r="K32" s="92"/>
    </row>
    <row r="33" spans="1:11" ht="63.75" customHeight="1" x14ac:dyDescent="0.25">
      <c r="A33" s="112"/>
      <c r="B33" s="5">
        <v>7.24</v>
      </c>
      <c r="C33" s="5">
        <v>4.91</v>
      </c>
      <c r="D33" s="9">
        <f>B33*C33</f>
        <v>35.548400000000001</v>
      </c>
      <c r="E33" s="84"/>
      <c r="F33" s="68"/>
      <c r="G33" s="68"/>
      <c r="H33" s="68"/>
      <c r="I33" s="68"/>
      <c r="J33" s="68"/>
      <c r="K33" s="69"/>
    </row>
    <row r="34" spans="1:11" ht="66" customHeight="1" x14ac:dyDescent="0.25">
      <c r="A34" s="113"/>
      <c r="B34" s="8">
        <v>1.86</v>
      </c>
      <c r="C34" s="8">
        <v>1.67</v>
      </c>
      <c r="D34" s="9">
        <f>B34*C34</f>
        <v>3.1061999999999999</v>
      </c>
      <c r="E34" s="84"/>
      <c r="F34" s="68"/>
      <c r="G34" s="68"/>
      <c r="H34" s="68"/>
      <c r="I34" s="68"/>
      <c r="J34" s="68"/>
      <c r="K34" s="69"/>
    </row>
    <row r="35" spans="1:11" x14ac:dyDescent="0.25">
      <c r="A35" s="96" t="s">
        <v>14</v>
      </c>
      <c r="B35" s="97"/>
      <c r="C35" s="98"/>
      <c r="D35" s="9">
        <f>SUM(D32:D34)</f>
        <v>125.7368</v>
      </c>
      <c r="E35" s="93"/>
      <c r="F35" s="94"/>
      <c r="G35" s="94"/>
      <c r="H35" s="94"/>
      <c r="I35" s="94"/>
      <c r="J35" s="94"/>
      <c r="K35" s="95"/>
    </row>
    <row r="36" spans="1:11" ht="247.5" customHeight="1" x14ac:dyDescent="0.25">
      <c r="A36" s="33" t="s">
        <v>75</v>
      </c>
      <c r="B36" s="13">
        <v>9.09</v>
      </c>
      <c r="C36" s="13">
        <v>8.4</v>
      </c>
      <c r="D36" s="14">
        <f>B36*C36</f>
        <v>76.356000000000009</v>
      </c>
      <c r="E36" s="84"/>
      <c r="F36" s="68"/>
      <c r="G36" s="68"/>
      <c r="H36" s="68"/>
      <c r="I36" s="68"/>
      <c r="J36" s="68"/>
      <c r="K36" s="69"/>
    </row>
    <row r="37" spans="1:11" ht="15.75" thickBot="1" x14ac:dyDescent="0.3">
      <c r="A37" s="87" t="s">
        <v>14</v>
      </c>
      <c r="B37" s="88"/>
      <c r="C37" s="89"/>
      <c r="D37" s="21">
        <f>SUM(D36:D36)</f>
        <v>76.356000000000009</v>
      </c>
      <c r="E37" s="85"/>
      <c r="F37" s="71"/>
      <c r="G37" s="71"/>
      <c r="H37" s="71"/>
      <c r="I37" s="71"/>
      <c r="J37" s="71"/>
      <c r="K37" s="86"/>
    </row>
    <row r="38" spans="1:11" ht="15.75" thickBot="1" x14ac:dyDescent="0.3">
      <c r="A38" s="3"/>
      <c r="B38" s="4"/>
      <c r="C38" s="4"/>
      <c r="D38" s="17"/>
      <c r="E38" s="28"/>
      <c r="F38" s="28"/>
      <c r="G38" s="28"/>
      <c r="H38" s="28"/>
      <c r="I38" s="28"/>
      <c r="J38" s="28"/>
    </row>
    <row r="39" spans="1:11" ht="15.75" thickBot="1" x14ac:dyDescent="0.3">
      <c r="A39" s="16" t="s">
        <v>1</v>
      </c>
      <c r="B39" s="101" t="s">
        <v>76</v>
      </c>
      <c r="C39" s="73"/>
      <c r="D39" s="73"/>
      <c r="E39" s="73"/>
      <c r="F39" s="73"/>
      <c r="G39" s="73"/>
      <c r="H39" s="73"/>
      <c r="I39" s="73"/>
      <c r="J39" s="73"/>
      <c r="K39" s="74"/>
    </row>
    <row r="40" spans="1:11" ht="188.25" customHeight="1" x14ac:dyDescent="0.25">
      <c r="A40" s="32" t="s">
        <v>77</v>
      </c>
      <c r="B40" s="8">
        <v>2.88</v>
      </c>
      <c r="C40" s="8">
        <v>1.52</v>
      </c>
      <c r="D40" s="15">
        <f>B40*C40</f>
        <v>4.3776000000000002</v>
      </c>
      <c r="E40" s="84"/>
      <c r="F40" s="68"/>
      <c r="G40" s="68"/>
      <c r="H40" s="68"/>
      <c r="I40" s="68"/>
      <c r="J40" s="68"/>
      <c r="K40" s="69"/>
    </row>
    <row r="41" spans="1:11" x14ac:dyDescent="0.25">
      <c r="A41" s="96" t="s">
        <v>14</v>
      </c>
      <c r="B41" s="97"/>
      <c r="C41" s="98"/>
      <c r="D41" s="9">
        <f>SUM(D40:D40)</f>
        <v>4.3776000000000002</v>
      </c>
      <c r="E41" s="93"/>
      <c r="F41" s="94"/>
      <c r="G41" s="94"/>
      <c r="H41" s="94"/>
      <c r="I41" s="94"/>
      <c r="J41" s="94"/>
      <c r="K41" s="95"/>
    </row>
    <row r="42" spans="1:11" ht="168.75" customHeight="1" x14ac:dyDescent="0.25">
      <c r="A42" s="20" t="s">
        <v>10</v>
      </c>
      <c r="B42" s="8">
        <v>3.15</v>
      </c>
      <c r="C42" s="8">
        <v>1.4</v>
      </c>
      <c r="D42" s="9">
        <f>B42*C42</f>
        <v>4.4099999999999993</v>
      </c>
      <c r="E42" s="90"/>
      <c r="F42" s="91"/>
      <c r="G42" s="91"/>
      <c r="H42" s="91"/>
      <c r="I42" s="91"/>
      <c r="J42" s="91"/>
      <c r="K42" s="92"/>
    </row>
    <row r="43" spans="1:11" x14ac:dyDescent="0.25">
      <c r="A43" s="96" t="s">
        <v>14</v>
      </c>
      <c r="B43" s="97"/>
      <c r="C43" s="98"/>
      <c r="D43" s="9">
        <f>SUM(D42)</f>
        <v>4.4099999999999993</v>
      </c>
      <c r="E43" s="93"/>
      <c r="F43" s="94"/>
      <c r="G43" s="94"/>
      <c r="H43" s="94"/>
      <c r="I43" s="94"/>
      <c r="J43" s="94"/>
      <c r="K43" s="95"/>
    </row>
    <row r="44" spans="1:11" ht="149.25" customHeight="1" x14ac:dyDescent="0.25">
      <c r="A44" s="20" t="s">
        <v>11</v>
      </c>
      <c r="B44" s="8"/>
      <c r="C44" s="8"/>
      <c r="D44" s="9">
        <v>0.69</v>
      </c>
      <c r="E44" s="90"/>
      <c r="F44" s="91"/>
      <c r="G44" s="91"/>
      <c r="H44" s="91"/>
      <c r="I44" s="91"/>
      <c r="J44" s="91"/>
      <c r="K44" s="92"/>
    </row>
    <row r="45" spans="1:11" x14ac:dyDescent="0.25">
      <c r="A45" s="96" t="s">
        <v>14</v>
      </c>
      <c r="B45" s="97"/>
      <c r="C45" s="98"/>
      <c r="D45" s="9">
        <f>SUM(D44)</f>
        <v>0.69</v>
      </c>
      <c r="E45" s="93"/>
      <c r="F45" s="94"/>
      <c r="G45" s="94"/>
      <c r="H45" s="94"/>
      <c r="I45" s="94"/>
      <c r="J45" s="94"/>
      <c r="K45" s="95"/>
    </row>
    <row r="46" spans="1:11" ht="105" customHeight="1" x14ac:dyDescent="0.25">
      <c r="A46" s="76" t="s">
        <v>78</v>
      </c>
      <c r="B46" s="12">
        <v>5.89</v>
      </c>
      <c r="C46" s="12">
        <v>7.12</v>
      </c>
      <c r="D46" s="9">
        <f>B46*C46</f>
        <v>41.936799999999998</v>
      </c>
      <c r="E46" s="84"/>
      <c r="F46" s="68"/>
      <c r="G46" s="68"/>
      <c r="H46" s="68"/>
      <c r="I46" s="68"/>
      <c r="J46" s="68"/>
      <c r="K46" s="69"/>
    </row>
    <row r="47" spans="1:11" ht="106.5" customHeight="1" x14ac:dyDescent="0.25">
      <c r="A47" s="100"/>
      <c r="B47" s="13">
        <v>9.09</v>
      </c>
      <c r="C47" s="13">
        <v>9.58</v>
      </c>
      <c r="D47" s="14">
        <f>B47*C47</f>
        <v>87.0822</v>
      </c>
      <c r="E47" s="84"/>
      <c r="F47" s="68"/>
      <c r="G47" s="68"/>
      <c r="H47" s="68"/>
      <c r="I47" s="68"/>
      <c r="J47" s="68"/>
      <c r="K47" s="69"/>
    </row>
    <row r="48" spans="1:11" ht="15.75" thickBot="1" x14ac:dyDescent="0.3">
      <c r="A48" s="87" t="s">
        <v>14</v>
      </c>
      <c r="B48" s="88"/>
      <c r="C48" s="89"/>
      <c r="D48" s="21">
        <f>SUM(D46:D47)</f>
        <v>129.01900000000001</v>
      </c>
      <c r="E48" s="85"/>
      <c r="F48" s="71"/>
      <c r="G48" s="71"/>
      <c r="H48" s="71"/>
      <c r="I48" s="71"/>
      <c r="J48" s="71"/>
      <c r="K48" s="86"/>
    </row>
    <row r="49" spans="1:11" ht="87.75" customHeight="1" x14ac:dyDescent="0.25">
      <c r="A49" s="76" t="s">
        <v>79</v>
      </c>
      <c r="B49" s="12">
        <v>7.15</v>
      </c>
      <c r="C49" s="12">
        <v>3.61</v>
      </c>
      <c r="D49" s="9">
        <f>B49*C49</f>
        <v>25.811499999999999</v>
      </c>
      <c r="E49" s="84"/>
      <c r="F49" s="68"/>
      <c r="G49" s="68"/>
      <c r="H49" s="68"/>
      <c r="I49" s="68"/>
      <c r="J49" s="68"/>
      <c r="K49" s="69"/>
    </row>
    <row r="50" spans="1:11" ht="80.25" customHeight="1" x14ac:dyDescent="0.25">
      <c r="A50" s="100"/>
      <c r="B50" s="13">
        <v>9.09</v>
      </c>
      <c r="C50" s="13">
        <v>6.48</v>
      </c>
      <c r="D50" s="9">
        <f>B50*C50</f>
        <v>58.903200000000005</v>
      </c>
      <c r="E50" s="84"/>
      <c r="F50" s="68"/>
      <c r="G50" s="68"/>
      <c r="H50" s="68"/>
      <c r="I50" s="68"/>
      <c r="J50" s="68"/>
      <c r="K50" s="69"/>
    </row>
    <row r="51" spans="1:11" ht="76.5" customHeight="1" x14ac:dyDescent="0.25">
      <c r="A51" s="100"/>
      <c r="B51" s="13">
        <v>3.19</v>
      </c>
      <c r="C51" s="13">
        <v>3.22</v>
      </c>
      <c r="D51" s="14">
        <f>B51*C51</f>
        <v>10.271800000000001</v>
      </c>
      <c r="E51" s="84"/>
      <c r="F51" s="68"/>
      <c r="G51" s="68"/>
      <c r="H51" s="68"/>
      <c r="I51" s="68"/>
      <c r="J51" s="68"/>
      <c r="K51" s="69"/>
    </row>
    <row r="52" spans="1:11" ht="15.75" thickBot="1" x14ac:dyDescent="0.3">
      <c r="A52" s="87" t="s">
        <v>14</v>
      </c>
      <c r="B52" s="88"/>
      <c r="C52" s="89"/>
      <c r="D52" s="21">
        <f>SUM(D49:D51)</f>
        <v>94.986500000000007</v>
      </c>
      <c r="E52" s="85"/>
      <c r="F52" s="71"/>
      <c r="G52" s="71"/>
      <c r="H52" s="71"/>
      <c r="I52" s="71"/>
      <c r="J52" s="71"/>
      <c r="K52" s="86"/>
    </row>
    <row r="53" spans="1:11" ht="15.75" thickBot="1" x14ac:dyDescent="0.3">
      <c r="A53" s="3"/>
      <c r="B53" s="4"/>
      <c r="C53" s="4"/>
      <c r="D53" s="17"/>
      <c r="E53" s="28"/>
      <c r="F53" s="28"/>
      <c r="G53" s="28"/>
      <c r="H53" s="28"/>
      <c r="I53" s="28"/>
      <c r="J53" s="28"/>
    </row>
    <row r="54" spans="1:11" ht="15.75" thickBot="1" x14ac:dyDescent="0.3">
      <c r="A54" s="16" t="s">
        <v>1</v>
      </c>
      <c r="B54" s="101" t="s">
        <v>70</v>
      </c>
      <c r="C54" s="73"/>
      <c r="D54" s="73"/>
      <c r="E54" s="73"/>
      <c r="F54" s="73"/>
      <c r="G54" s="73"/>
      <c r="H54" s="73"/>
      <c r="I54" s="73"/>
      <c r="J54" s="73"/>
      <c r="K54" s="74"/>
    </row>
    <row r="55" spans="1:11" ht="77.25" customHeight="1" x14ac:dyDescent="0.25">
      <c r="A55" s="82" t="s">
        <v>37</v>
      </c>
      <c r="B55" s="11">
        <v>1.02</v>
      </c>
      <c r="C55" s="11">
        <v>1.83</v>
      </c>
      <c r="D55" s="15">
        <f>B55*C55</f>
        <v>1.8666</v>
      </c>
      <c r="E55" s="83"/>
      <c r="F55" s="65"/>
      <c r="G55" s="65"/>
      <c r="H55" s="65"/>
      <c r="I55" s="65"/>
      <c r="J55" s="65"/>
      <c r="K55" s="66"/>
    </row>
    <row r="56" spans="1:11" ht="72.75" customHeight="1" x14ac:dyDescent="0.25">
      <c r="A56" s="82"/>
      <c r="B56" s="11">
        <v>6.09</v>
      </c>
      <c r="C56" s="11">
        <v>2.44</v>
      </c>
      <c r="D56" s="15">
        <f t="shared" ref="D56:D57" si="3">B56*C56</f>
        <v>14.859599999999999</v>
      </c>
      <c r="E56" s="84"/>
      <c r="F56" s="68"/>
      <c r="G56" s="68"/>
      <c r="H56" s="68"/>
      <c r="I56" s="68"/>
      <c r="J56" s="68"/>
      <c r="K56" s="69"/>
    </row>
    <row r="57" spans="1:11" ht="77.25" customHeight="1" x14ac:dyDescent="0.25">
      <c r="A57" s="82"/>
      <c r="B57" s="11">
        <v>5.79</v>
      </c>
      <c r="C57" s="11">
        <v>2.84</v>
      </c>
      <c r="D57" s="15">
        <f t="shared" si="3"/>
        <v>16.4436</v>
      </c>
      <c r="E57" s="84"/>
      <c r="F57" s="68"/>
      <c r="G57" s="68"/>
      <c r="H57" s="68"/>
      <c r="I57" s="68"/>
      <c r="J57" s="68"/>
      <c r="K57" s="69"/>
    </row>
    <row r="58" spans="1:11" x14ac:dyDescent="0.25">
      <c r="A58" s="96" t="s">
        <v>14</v>
      </c>
      <c r="B58" s="97"/>
      <c r="C58" s="98"/>
      <c r="D58" s="9">
        <f>SUM(D55:D57)</f>
        <v>33.169799999999995</v>
      </c>
      <c r="E58" s="93"/>
      <c r="F58" s="94"/>
      <c r="G58" s="94"/>
      <c r="H58" s="94"/>
      <c r="I58" s="94"/>
      <c r="J58" s="94"/>
      <c r="K58" s="95"/>
    </row>
    <row r="59" spans="1:11" ht="173.25" customHeight="1" x14ac:dyDescent="0.25">
      <c r="A59" s="20" t="s">
        <v>10</v>
      </c>
      <c r="B59" s="8">
        <v>3.15</v>
      </c>
      <c r="C59" s="8">
        <v>1.4</v>
      </c>
      <c r="D59" s="9">
        <f>B59*C59</f>
        <v>4.4099999999999993</v>
      </c>
      <c r="E59" s="90"/>
      <c r="F59" s="91"/>
      <c r="G59" s="91"/>
      <c r="H59" s="91"/>
      <c r="I59" s="91"/>
      <c r="J59" s="91"/>
      <c r="K59" s="92"/>
    </row>
    <row r="60" spans="1:11" x14ac:dyDescent="0.25">
      <c r="A60" s="96" t="s">
        <v>14</v>
      </c>
      <c r="B60" s="97"/>
      <c r="C60" s="98"/>
      <c r="D60" s="9">
        <f>SUM(D59)</f>
        <v>4.4099999999999993</v>
      </c>
      <c r="E60" s="93"/>
      <c r="F60" s="94"/>
      <c r="G60" s="94"/>
      <c r="H60" s="94"/>
      <c r="I60" s="94"/>
      <c r="J60" s="94"/>
      <c r="K60" s="95"/>
    </row>
    <row r="61" spans="1:11" ht="147.75" customHeight="1" x14ac:dyDescent="0.25">
      <c r="A61" s="20" t="s">
        <v>11</v>
      </c>
      <c r="B61" s="8"/>
      <c r="C61" s="8"/>
      <c r="D61" s="9">
        <v>0.69</v>
      </c>
      <c r="E61" s="90"/>
      <c r="F61" s="91"/>
      <c r="G61" s="91"/>
      <c r="H61" s="91"/>
      <c r="I61" s="91"/>
      <c r="J61" s="91"/>
      <c r="K61" s="92"/>
    </row>
    <row r="62" spans="1:11" x14ac:dyDescent="0.25">
      <c r="A62" s="51" t="s">
        <v>14</v>
      </c>
      <c r="B62" s="51"/>
      <c r="C62" s="51"/>
      <c r="D62" s="9">
        <f>SUM(D61)</f>
        <v>0.69</v>
      </c>
      <c r="E62" s="93"/>
      <c r="F62" s="94"/>
      <c r="G62" s="94"/>
      <c r="H62" s="94"/>
      <c r="I62" s="94"/>
      <c r="J62" s="94"/>
      <c r="K62" s="95"/>
    </row>
    <row r="63" spans="1:11" ht="111.75" customHeight="1" x14ac:dyDescent="0.25">
      <c r="A63" s="99"/>
      <c r="B63" s="11">
        <v>8.9700000000000006</v>
      </c>
      <c r="C63" s="11">
        <v>4.93</v>
      </c>
      <c r="D63" s="15">
        <f t="shared" ref="D63:D65" si="4">B63*C63</f>
        <v>44.222099999999998</v>
      </c>
      <c r="E63" s="84"/>
      <c r="F63" s="68"/>
      <c r="G63" s="68"/>
      <c r="H63" s="68"/>
      <c r="I63" s="68"/>
      <c r="J63" s="68"/>
      <c r="K63" s="69"/>
    </row>
    <row r="64" spans="1:11" ht="113.25" customHeight="1" x14ac:dyDescent="0.25">
      <c r="A64" s="99"/>
      <c r="B64" s="11">
        <v>4.18</v>
      </c>
      <c r="C64" s="11">
        <v>1.27</v>
      </c>
      <c r="D64" s="15">
        <f t="shared" si="4"/>
        <v>5.3085999999999993</v>
      </c>
      <c r="E64" s="84"/>
      <c r="F64" s="68"/>
      <c r="G64" s="68"/>
      <c r="H64" s="68"/>
      <c r="I64" s="68"/>
      <c r="J64" s="68"/>
      <c r="K64" s="69"/>
    </row>
    <row r="65" spans="1:11" ht="114.75" customHeight="1" x14ac:dyDescent="0.25">
      <c r="A65" s="76"/>
      <c r="B65" s="8">
        <v>6.29</v>
      </c>
      <c r="C65" s="8">
        <v>3.37</v>
      </c>
      <c r="D65" s="15">
        <f t="shared" si="4"/>
        <v>21.197300000000002</v>
      </c>
      <c r="E65" s="84"/>
      <c r="F65" s="68"/>
      <c r="G65" s="68"/>
      <c r="H65" s="68"/>
      <c r="I65" s="68"/>
      <c r="J65" s="68"/>
      <c r="K65" s="69"/>
    </row>
    <row r="66" spans="1:11" x14ac:dyDescent="0.25">
      <c r="A66" s="96" t="s">
        <v>14</v>
      </c>
      <c r="B66" s="97"/>
      <c r="C66" s="98"/>
      <c r="D66" s="9">
        <f>SUM(D63:D65)</f>
        <v>70.727999999999994</v>
      </c>
      <c r="E66" s="93"/>
      <c r="F66" s="94"/>
      <c r="G66" s="94"/>
      <c r="H66" s="94"/>
      <c r="I66" s="94"/>
      <c r="J66" s="94"/>
      <c r="K66" s="95"/>
    </row>
    <row r="67" spans="1:11" ht="125.25" customHeight="1" x14ac:dyDescent="0.25">
      <c r="A67" s="82"/>
      <c r="B67" s="11">
        <v>7.23</v>
      </c>
      <c r="C67" s="11">
        <v>3.6</v>
      </c>
      <c r="D67" s="15">
        <f t="shared" ref="D67:D68" si="5">B67*C67</f>
        <v>26.028000000000002</v>
      </c>
      <c r="E67" s="84"/>
      <c r="F67" s="68"/>
      <c r="G67" s="68"/>
      <c r="H67" s="68"/>
      <c r="I67" s="68"/>
      <c r="J67" s="68"/>
      <c r="K67" s="69"/>
    </row>
    <row r="68" spans="1:11" ht="142.5" customHeight="1" x14ac:dyDescent="0.25">
      <c r="A68" s="82"/>
      <c r="B68" s="11">
        <v>9.25</v>
      </c>
      <c r="C68" s="11">
        <v>9.7899999999999991</v>
      </c>
      <c r="D68" s="15">
        <f t="shared" si="5"/>
        <v>90.55749999999999</v>
      </c>
      <c r="E68" s="84"/>
      <c r="F68" s="68"/>
      <c r="G68" s="68"/>
      <c r="H68" s="68"/>
      <c r="I68" s="68"/>
      <c r="J68" s="68"/>
      <c r="K68" s="69"/>
    </row>
    <row r="69" spans="1:11" ht="15.75" thickBot="1" x14ac:dyDescent="0.3">
      <c r="A69" s="87" t="s">
        <v>14</v>
      </c>
      <c r="B69" s="88"/>
      <c r="C69" s="89"/>
      <c r="D69" s="21">
        <f>SUM(D67:D68)</f>
        <v>116.5855</v>
      </c>
      <c r="E69" s="85"/>
      <c r="F69" s="71"/>
      <c r="G69" s="71"/>
      <c r="H69" s="71"/>
      <c r="I69" s="71"/>
      <c r="J69" s="71"/>
      <c r="K69" s="86"/>
    </row>
    <row r="70" spans="1:11" ht="15.75" thickBot="1" x14ac:dyDescent="0.3">
      <c r="A70" s="70" t="s">
        <v>19</v>
      </c>
      <c r="B70" s="71"/>
      <c r="C70" s="86"/>
      <c r="D70" s="19">
        <f>D18+D23+D27+D29+D31+D35+D37+D41+D43+D45+D48+D52+D58+D60+D62+D66+D69</f>
        <v>731.80870000000004</v>
      </c>
    </row>
    <row r="71" spans="1:11" x14ac:dyDescent="0.25">
      <c r="D71" s="10"/>
    </row>
    <row r="72" spans="1:11" x14ac:dyDescent="0.25">
      <c r="D72" s="10"/>
    </row>
    <row r="73" spans="1:11" x14ac:dyDescent="0.25">
      <c r="D73" s="10"/>
    </row>
    <row r="74" spans="1:11" x14ac:dyDescent="0.25">
      <c r="D74" s="10"/>
    </row>
    <row r="75" spans="1:11" x14ac:dyDescent="0.25">
      <c r="D75" s="10"/>
    </row>
    <row r="76" spans="1:11" x14ac:dyDescent="0.25">
      <c r="D76" s="10"/>
    </row>
    <row r="77" spans="1:11" x14ac:dyDescent="0.25">
      <c r="D77" s="10"/>
    </row>
    <row r="78" spans="1:11" x14ac:dyDescent="0.25">
      <c r="D78" s="10"/>
    </row>
    <row r="79" spans="1:11" x14ac:dyDescent="0.25">
      <c r="D79" s="10"/>
    </row>
    <row r="80" spans="1:11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</sheetData>
  <mergeCells count="72">
    <mergeCell ref="P9:P11"/>
    <mergeCell ref="Q9:Q11"/>
    <mergeCell ref="R9:R11"/>
    <mergeCell ref="P6:P8"/>
    <mergeCell ref="Q6:Q8"/>
    <mergeCell ref="R6:R8"/>
    <mergeCell ref="S6:S8"/>
    <mergeCell ref="T6:T8"/>
    <mergeCell ref="S9:S11"/>
    <mergeCell ref="T9:T11"/>
    <mergeCell ref="T12:T14"/>
    <mergeCell ref="A12:K12"/>
    <mergeCell ref="P12:P14"/>
    <mergeCell ref="Q12:Q14"/>
    <mergeCell ref="R12:R14"/>
    <mergeCell ref="S12:S14"/>
    <mergeCell ref="A1:K11"/>
    <mergeCell ref="M1:O14"/>
    <mergeCell ref="P1:T1"/>
    <mergeCell ref="P3:P5"/>
    <mergeCell ref="Q3:Q5"/>
    <mergeCell ref="R3:R5"/>
    <mergeCell ref="S3:S5"/>
    <mergeCell ref="T3:T5"/>
    <mergeCell ref="B20:K20"/>
    <mergeCell ref="B13:K13"/>
    <mergeCell ref="E14:K18"/>
    <mergeCell ref="A15:A17"/>
    <mergeCell ref="A18:C18"/>
    <mergeCell ref="A21:A22"/>
    <mergeCell ref="E21:K23"/>
    <mergeCell ref="A23:C23"/>
    <mergeCell ref="A27:C27"/>
    <mergeCell ref="E28:K29"/>
    <mergeCell ref="A29:C29"/>
    <mergeCell ref="E30:K31"/>
    <mergeCell ref="A31:C31"/>
    <mergeCell ref="B39:K39"/>
    <mergeCell ref="E40:K41"/>
    <mergeCell ref="A41:C41"/>
    <mergeCell ref="E42:K43"/>
    <mergeCell ref="A43:C43"/>
    <mergeCell ref="E44:K45"/>
    <mergeCell ref="A45:C45"/>
    <mergeCell ref="A46:A47"/>
    <mergeCell ref="E46:K48"/>
    <mergeCell ref="A48:C48"/>
    <mergeCell ref="A67:A68"/>
    <mergeCell ref="E67:K69"/>
    <mergeCell ref="A69:C69"/>
    <mergeCell ref="B54:K54"/>
    <mergeCell ref="A55:A57"/>
    <mergeCell ref="E55:K58"/>
    <mergeCell ref="A58:C58"/>
    <mergeCell ref="E59:K60"/>
    <mergeCell ref="A60:C60"/>
    <mergeCell ref="A52:C52"/>
    <mergeCell ref="A70:C70"/>
    <mergeCell ref="A24:A26"/>
    <mergeCell ref="E24:K27"/>
    <mergeCell ref="A32:A34"/>
    <mergeCell ref="A35:C35"/>
    <mergeCell ref="E32:K35"/>
    <mergeCell ref="E36:K37"/>
    <mergeCell ref="A37:C37"/>
    <mergeCell ref="A49:A51"/>
    <mergeCell ref="E49:K52"/>
    <mergeCell ref="E61:K62"/>
    <mergeCell ref="A62:C62"/>
    <mergeCell ref="A63:A65"/>
    <mergeCell ref="E63:K66"/>
    <mergeCell ref="A66:C6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5"/>
  <sheetViews>
    <sheetView zoomScaleNormal="100" workbookViewId="0">
      <selection activeCell="K25" sqref="K25"/>
    </sheetView>
  </sheetViews>
  <sheetFormatPr baseColWidth="10" defaultRowHeight="15" x14ac:dyDescent="0.25"/>
  <sheetData>
    <row r="1" spans="1:11" x14ac:dyDescent="0.25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</row>
    <row r="3" spans="1:11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11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</row>
    <row r="5" spans="1:11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</row>
    <row r="6" spans="1:11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</row>
    <row r="7" spans="1:11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</row>
    <row r="8" spans="1:11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</row>
    <row r="9" spans="1:11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</row>
    <row r="10" spans="1:11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</row>
    <row r="11" spans="1:11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</row>
    <row r="12" spans="1:11" ht="15.75" thickBot="1" x14ac:dyDescent="0.3">
      <c r="A12" s="72" t="s">
        <v>0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</row>
    <row r="13" spans="1:11" ht="19.5" customHeight="1" thickBot="1" x14ac:dyDescent="0.3">
      <c r="A13" s="16" t="s">
        <v>1</v>
      </c>
      <c r="B13" s="101" t="s">
        <v>70</v>
      </c>
      <c r="C13" s="73"/>
      <c r="D13" s="73"/>
      <c r="E13" s="73"/>
      <c r="F13" s="73"/>
      <c r="G13" s="73"/>
      <c r="H13" s="73"/>
      <c r="I13" s="73"/>
      <c r="J13" s="73"/>
      <c r="K13" s="74"/>
    </row>
    <row r="14" spans="1:11" ht="260.25" customHeight="1" x14ac:dyDescent="0.25">
      <c r="A14" s="30" t="s">
        <v>81</v>
      </c>
      <c r="B14" s="8">
        <v>10</v>
      </c>
      <c r="C14" s="8">
        <v>7.59</v>
      </c>
      <c r="D14" s="15">
        <f>B14*C14</f>
        <v>75.900000000000006</v>
      </c>
      <c r="E14" s="84"/>
      <c r="F14" s="68"/>
      <c r="G14" s="68"/>
      <c r="H14" s="68"/>
      <c r="I14" s="68"/>
      <c r="J14" s="68"/>
      <c r="K14" s="69"/>
    </row>
    <row r="15" spans="1:11" ht="15" customHeight="1" x14ac:dyDescent="0.25">
      <c r="A15" s="96" t="s">
        <v>14</v>
      </c>
      <c r="B15" s="97"/>
      <c r="C15" s="98"/>
      <c r="D15" s="9">
        <f>SUM(D14:D14)</f>
        <v>75.900000000000006</v>
      </c>
      <c r="E15" s="93"/>
      <c r="F15" s="94"/>
      <c r="G15" s="94"/>
      <c r="H15" s="94"/>
      <c r="I15" s="94"/>
      <c r="J15" s="94"/>
      <c r="K15" s="95"/>
    </row>
    <row r="16" spans="1:11" ht="87.75" customHeight="1" x14ac:dyDescent="0.25">
      <c r="A16" s="111" t="s">
        <v>37</v>
      </c>
      <c r="B16" s="5">
        <v>6.91</v>
      </c>
      <c r="C16" s="5">
        <v>1.72</v>
      </c>
      <c r="D16" s="9">
        <f>B16*C16</f>
        <v>11.885199999999999</v>
      </c>
      <c r="E16" s="90"/>
      <c r="F16" s="91"/>
      <c r="G16" s="91"/>
      <c r="H16" s="91"/>
      <c r="I16" s="91"/>
      <c r="J16" s="91"/>
      <c r="K16" s="92"/>
    </row>
    <row r="17" spans="1:11" ht="91.5" customHeight="1" x14ac:dyDescent="0.25">
      <c r="A17" s="112"/>
      <c r="B17" s="5">
        <v>5.49</v>
      </c>
      <c r="C17" s="5">
        <v>1.83</v>
      </c>
      <c r="D17" s="9">
        <f>B17*C17</f>
        <v>10.046700000000001</v>
      </c>
      <c r="E17" s="84"/>
      <c r="F17" s="68"/>
      <c r="G17" s="68"/>
      <c r="H17" s="68"/>
      <c r="I17" s="68"/>
      <c r="J17" s="68"/>
      <c r="K17" s="69"/>
    </row>
    <row r="18" spans="1:11" ht="104.25" customHeight="1" x14ac:dyDescent="0.25">
      <c r="A18" s="113"/>
      <c r="B18" s="8">
        <v>0.41</v>
      </c>
      <c r="C18" s="8">
        <v>2.67</v>
      </c>
      <c r="D18" s="9">
        <f>B18*C18</f>
        <v>1.0947</v>
      </c>
      <c r="E18" s="84"/>
      <c r="F18" s="68"/>
      <c r="G18" s="68"/>
      <c r="H18" s="68"/>
      <c r="I18" s="68"/>
      <c r="J18" s="68"/>
      <c r="K18" s="69"/>
    </row>
    <row r="19" spans="1:11" x14ac:dyDescent="0.25">
      <c r="A19" s="96" t="s">
        <v>14</v>
      </c>
      <c r="B19" s="97"/>
      <c r="C19" s="98"/>
      <c r="D19" s="9">
        <f>SUM(D16:D18)</f>
        <v>23.026599999999998</v>
      </c>
      <c r="E19" s="93"/>
      <c r="F19" s="94"/>
      <c r="G19" s="94"/>
      <c r="H19" s="94"/>
      <c r="I19" s="94"/>
      <c r="J19" s="94"/>
      <c r="K19" s="95"/>
    </row>
    <row r="20" spans="1:11" ht="15.75" thickBot="1" x14ac:dyDescent="0.3">
      <c r="A20" s="70" t="s">
        <v>19</v>
      </c>
      <c r="B20" s="71"/>
      <c r="C20" s="86"/>
      <c r="D20" s="19">
        <f>D19+D15</f>
        <v>98.926600000000008</v>
      </c>
    </row>
    <row r="21" spans="1:11" x14ac:dyDescent="0.25">
      <c r="D21" s="10"/>
    </row>
    <row r="22" spans="1:11" x14ac:dyDescent="0.25">
      <c r="D22" s="10"/>
    </row>
    <row r="23" spans="1:11" x14ac:dyDescent="0.25">
      <c r="D23" s="10"/>
    </row>
    <row r="24" spans="1:11" x14ac:dyDescent="0.25">
      <c r="D24" s="10"/>
    </row>
    <row r="25" spans="1:11" x14ac:dyDescent="0.25">
      <c r="D25" s="10"/>
    </row>
    <row r="26" spans="1:11" x14ac:dyDescent="0.25">
      <c r="D26" s="10"/>
    </row>
    <row r="27" spans="1:11" x14ac:dyDescent="0.25">
      <c r="D27" s="10"/>
    </row>
    <row r="28" spans="1:11" x14ac:dyDescent="0.25">
      <c r="D28" s="10"/>
    </row>
    <row r="29" spans="1:11" x14ac:dyDescent="0.25">
      <c r="D29" s="10"/>
    </row>
    <row r="30" spans="1:11" x14ac:dyDescent="0.25">
      <c r="D30" s="10"/>
    </row>
    <row r="31" spans="1:11" x14ac:dyDescent="0.25">
      <c r="D31" s="10"/>
    </row>
    <row r="32" spans="1:11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</sheetData>
  <mergeCells count="9">
    <mergeCell ref="A12:K12"/>
    <mergeCell ref="A1:K11"/>
    <mergeCell ref="A20:C20"/>
    <mergeCell ref="B13:K13"/>
    <mergeCell ref="E14:K15"/>
    <mergeCell ref="A15:C15"/>
    <mergeCell ref="A16:A18"/>
    <mergeCell ref="E16:K19"/>
    <mergeCell ref="A19:C1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5"/>
  <sheetViews>
    <sheetView tabSelected="1" zoomScaleNormal="100" workbookViewId="0">
      <selection activeCell="E76" sqref="E76"/>
    </sheetView>
  </sheetViews>
  <sheetFormatPr baseColWidth="10" defaultRowHeight="15" x14ac:dyDescent="0.25"/>
  <cols>
    <col min="2" max="2" width="14.28515625" customWidth="1"/>
    <col min="16" max="16" width="13.42578125" customWidth="1"/>
  </cols>
  <sheetData>
    <row r="1" spans="1:20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7"/>
      <c r="M1" s="64"/>
      <c r="N1" s="65"/>
      <c r="O1" s="66"/>
      <c r="P1" s="72" t="s">
        <v>22</v>
      </c>
      <c r="Q1" s="73"/>
      <c r="R1" s="73"/>
      <c r="S1" s="73"/>
      <c r="T1" s="74"/>
    </row>
    <row r="2" spans="1:20" ht="15.75" thickBot="1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60"/>
      <c r="M2" s="67"/>
      <c r="N2" s="68"/>
      <c r="O2" s="69"/>
      <c r="P2" s="23" t="s">
        <v>23</v>
      </c>
      <c r="Q2" s="24" t="s">
        <v>24</v>
      </c>
      <c r="R2" s="24" t="s">
        <v>25</v>
      </c>
      <c r="S2" s="24" t="s">
        <v>26</v>
      </c>
      <c r="T2" s="25" t="s">
        <v>27</v>
      </c>
    </row>
    <row r="3" spans="1:20" ht="15" customHeight="1" x14ac:dyDescent="0.25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  <c r="M3" s="67"/>
      <c r="N3" s="68"/>
      <c r="O3" s="68"/>
      <c r="P3" s="75" t="s">
        <v>93</v>
      </c>
      <c r="Q3" s="53" t="s">
        <v>31</v>
      </c>
      <c r="R3" s="53">
        <v>1</v>
      </c>
      <c r="S3" s="53">
        <v>49900</v>
      </c>
      <c r="T3" s="48">
        <f>R3*S3</f>
        <v>49900</v>
      </c>
    </row>
    <row r="4" spans="1:20" x14ac:dyDescent="0.25">
      <c r="A4" s="58"/>
      <c r="B4" s="59"/>
      <c r="C4" s="59"/>
      <c r="D4" s="59"/>
      <c r="E4" s="59"/>
      <c r="F4" s="59"/>
      <c r="G4" s="59"/>
      <c r="H4" s="59"/>
      <c r="I4" s="59"/>
      <c r="J4" s="59"/>
      <c r="K4" s="60"/>
      <c r="M4" s="67"/>
      <c r="N4" s="68"/>
      <c r="O4" s="68"/>
      <c r="P4" s="76"/>
      <c r="Q4" s="51"/>
      <c r="R4" s="51"/>
      <c r="S4" s="51"/>
      <c r="T4" s="49"/>
    </row>
    <row r="5" spans="1:20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  <c r="M5" s="67"/>
      <c r="N5" s="68"/>
      <c r="O5" s="68"/>
      <c r="P5" s="76"/>
      <c r="Q5" s="51"/>
      <c r="R5" s="51"/>
      <c r="S5" s="51"/>
      <c r="T5" s="49"/>
    </row>
    <row r="6" spans="1:20" x14ac:dyDescent="0.25">
      <c r="A6" s="58"/>
      <c r="B6" s="59"/>
      <c r="C6" s="59"/>
      <c r="D6" s="59"/>
      <c r="E6" s="59"/>
      <c r="F6" s="59"/>
      <c r="G6" s="59"/>
      <c r="H6" s="59"/>
      <c r="I6" s="59"/>
      <c r="J6" s="59"/>
      <c r="K6" s="60"/>
      <c r="M6" s="67"/>
      <c r="N6" s="68"/>
      <c r="O6" s="68"/>
      <c r="P6" s="77" t="s">
        <v>30</v>
      </c>
      <c r="Q6" s="51" t="s">
        <v>32</v>
      </c>
      <c r="R6" s="51">
        <v>9</v>
      </c>
      <c r="S6" s="51">
        <v>2500</v>
      </c>
      <c r="T6" s="49">
        <f t="shared" ref="T6" si="0">R6*S6</f>
        <v>22500</v>
      </c>
    </row>
    <row r="7" spans="1:20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60"/>
      <c r="M7" s="67"/>
      <c r="N7" s="68"/>
      <c r="O7" s="68"/>
      <c r="P7" s="77"/>
      <c r="Q7" s="51"/>
      <c r="R7" s="51"/>
      <c r="S7" s="51"/>
      <c r="T7" s="49"/>
    </row>
    <row r="8" spans="1:20" x14ac:dyDescent="0.25">
      <c r="A8" s="58"/>
      <c r="B8" s="59"/>
      <c r="C8" s="59"/>
      <c r="D8" s="59"/>
      <c r="E8" s="59"/>
      <c r="F8" s="59"/>
      <c r="G8" s="59"/>
      <c r="H8" s="59"/>
      <c r="I8" s="59"/>
      <c r="J8" s="59"/>
      <c r="K8" s="60"/>
      <c r="M8" s="67"/>
      <c r="N8" s="68"/>
      <c r="O8" s="68"/>
      <c r="P8" s="77"/>
      <c r="Q8" s="51"/>
      <c r="R8" s="51"/>
      <c r="S8" s="51"/>
      <c r="T8" s="49"/>
    </row>
    <row r="9" spans="1:20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60"/>
      <c r="M9" s="67"/>
      <c r="N9" s="68"/>
      <c r="O9" s="68"/>
      <c r="P9" s="78" t="s">
        <v>29</v>
      </c>
      <c r="Q9" s="51" t="s">
        <v>33</v>
      </c>
      <c r="R9" s="51">
        <v>1</v>
      </c>
      <c r="S9" s="51">
        <v>1500</v>
      </c>
      <c r="T9" s="49">
        <f t="shared" ref="T9" si="1">R9*S9</f>
        <v>1500</v>
      </c>
    </row>
    <row r="10" spans="1:20" x14ac:dyDescent="0.25">
      <c r="A10" s="58"/>
      <c r="B10" s="59"/>
      <c r="C10" s="59"/>
      <c r="D10" s="59"/>
      <c r="E10" s="59"/>
      <c r="F10" s="59"/>
      <c r="G10" s="59"/>
      <c r="H10" s="59"/>
      <c r="I10" s="59"/>
      <c r="J10" s="59"/>
      <c r="K10" s="60"/>
      <c r="M10" s="67"/>
      <c r="N10" s="68"/>
      <c r="O10" s="68"/>
      <c r="P10" s="78"/>
      <c r="Q10" s="51"/>
      <c r="R10" s="51"/>
      <c r="S10" s="51"/>
      <c r="T10" s="49"/>
    </row>
    <row r="11" spans="1:20" ht="15.75" thickBo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M11" s="67"/>
      <c r="N11" s="68"/>
      <c r="O11" s="68"/>
      <c r="P11" s="78"/>
      <c r="Q11" s="51"/>
      <c r="R11" s="51"/>
      <c r="S11" s="51"/>
      <c r="T11" s="49"/>
    </row>
    <row r="12" spans="1:20" ht="15.75" thickBot="1" x14ac:dyDescent="0.3">
      <c r="A12" s="72" t="s">
        <v>82</v>
      </c>
      <c r="B12" s="73"/>
      <c r="C12" s="73"/>
      <c r="D12" s="73"/>
      <c r="E12" s="73"/>
      <c r="F12" s="73"/>
      <c r="G12" s="73"/>
      <c r="H12" s="73"/>
      <c r="I12" s="73"/>
      <c r="J12" s="73"/>
      <c r="K12" s="74"/>
      <c r="M12" s="67"/>
      <c r="N12" s="68"/>
      <c r="O12" s="68"/>
      <c r="P12" s="78" t="s">
        <v>21</v>
      </c>
      <c r="Q12" s="51" t="s">
        <v>31</v>
      </c>
      <c r="R12" s="51">
        <v>1</v>
      </c>
      <c r="S12" s="51">
        <v>15000</v>
      </c>
      <c r="T12" s="49">
        <f t="shared" ref="T12" si="2">R12*S12</f>
        <v>15000</v>
      </c>
    </row>
    <row r="13" spans="1:20" ht="15.75" thickBot="1" x14ac:dyDescent="0.3">
      <c r="A13" s="35" t="s">
        <v>1</v>
      </c>
      <c r="B13" s="103" t="s">
        <v>43</v>
      </c>
      <c r="C13" s="103"/>
      <c r="D13" s="103"/>
      <c r="E13" s="103"/>
      <c r="F13" s="103"/>
      <c r="G13" s="103"/>
      <c r="H13" s="103"/>
      <c r="I13" s="103"/>
      <c r="J13" s="103"/>
      <c r="K13" s="104"/>
      <c r="M13" s="67"/>
      <c r="N13" s="68"/>
      <c r="O13" s="68"/>
      <c r="P13" s="78"/>
      <c r="Q13" s="51"/>
      <c r="R13" s="51"/>
      <c r="S13" s="51"/>
      <c r="T13" s="49"/>
    </row>
    <row r="14" spans="1:20" ht="15.75" thickBot="1" x14ac:dyDescent="0.3">
      <c r="A14" s="6" t="s">
        <v>2</v>
      </c>
      <c r="B14" s="34" t="s">
        <v>83</v>
      </c>
      <c r="C14" s="34" t="s">
        <v>84</v>
      </c>
      <c r="D14" s="36" t="s">
        <v>9</v>
      </c>
      <c r="E14" s="83"/>
      <c r="F14" s="65"/>
      <c r="G14" s="65"/>
      <c r="H14" s="65"/>
      <c r="I14" s="65"/>
      <c r="J14" s="65"/>
      <c r="K14" s="66"/>
      <c r="M14" s="70"/>
      <c r="N14" s="71"/>
      <c r="O14" s="71"/>
      <c r="P14" s="79"/>
      <c r="Q14" s="52"/>
      <c r="R14" s="52"/>
      <c r="S14" s="54"/>
      <c r="T14" s="50"/>
    </row>
    <row r="15" spans="1:20" ht="240.75" customHeight="1" thickBot="1" x14ac:dyDescent="0.3">
      <c r="A15" s="30" t="s">
        <v>85</v>
      </c>
      <c r="B15" s="8">
        <v>6.54</v>
      </c>
      <c r="C15" s="8">
        <v>3.05</v>
      </c>
      <c r="D15" s="9">
        <f>B15*C15</f>
        <v>19.946999999999999</v>
      </c>
      <c r="E15" s="84"/>
      <c r="F15" s="68"/>
      <c r="G15" s="68"/>
      <c r="H15" s="68"/>
      <c r="I15" s="68"/>
      <c r="J15" s="68"/>
      <c r="K15" s="69"/>
      <c r="S15" s="16" t="s">
        <v>34</v>
      </c>
      <c r="T15" s="26">
        <f>SUM(T3:T14)</f>
        <v>88900</v>
      </c>
    </row>
    <row r="16" spans="1:20" ht="16.5" customHeight="1" thickBot="1" x14ac:dyDescent="0.3">
      <c r="A16" s="87" t="s">
        <v>14</v>
      </c>
      <c r="B16" s="88"/>
      <c r="C16" s="89"/>
      <c r="D16" s="21">
        <f>SUM(D15:D15)</f>
        <v>19.946999999999999</v>
      </c>
      <c r="E16" s="85"/>
      <c r="F16" s="71"/>
      <c r="G16" s="71"/>
      <c r="H16" s="71"/>
      <c r="I16" s="71"/>
      <c r="J16" s="71"/>
      <c r="K16" s="86"/>
    </row>
    <row r="17" spans="1:11" ht="17.25" customHeight="1" thickBot="1" x14ac:dyDescent="0.3">
      <c r="A17" s="3"/>
      <c r="B17" s="4"/>
      <c r="C17" s="4"/>
      <c r="D17" s="17"/>
      <c r="E17" s="28"/>
      <c r="F17" s="28"/>
      <c r="G17" s="28"/>
      <c r="H17" s="28"/>
      <c r="I17" s="28"/>
      <c r="J17" s="28"/>
    </row>
    <row r="18" spans="1:11" ht="19.5" customHeight="1" thickBot="1" x14ac:dyDescent="0.3">
      <c r="A18" s="35" t="s">
        <v>1</v>
      </c>
      <c r="B18" s="83" t="s">
        <v>47</v>
      </c>
      <c r="C18" s="65"/>
      <c r="D18" s="65"/>
      <c r="E18" s="65"/>
      <c r="F18" s="65"/>
      <c r="G18" s="65"/>
      <c r="H18" s="65"/>
      <c r="I18" s="65"/>
      <c r="J18" s="65"/>
      <c r="K18" s="66"/>
    </row>
    <row r="19" spans="1:11" ht="106.5" customHeight="1" x14ac:dyDescent="0.25">
      <c r="A19" s="75" t="s">
        <v>86</v>
      </c>
      <c r="B19" s="36">
        <f>7.37</f>
        <v>7.37</v>
      </c>
      <c r="C19" s="36">
        <v>3.6</v>
      </c>
      <c r="D19" s="40">
        <f>B19*C19</f>
        <v>26.532</v>
      </c>
      <c r="E19" s="80"/>
      <c r="F19" s="80"/>
      <c r="G19" s="80"/>
      <c r="H19" s="80"/>
      <c r="I19" s="80"/>
      <c r="J19" s="80"/>
      <c r="K19" s="81"/>
    </row>
    <row r="20" spans="1:11" ht="105.75" customHeight="1" x14ac:dyDescent="0.25">
      <c r="A20" s="76"/>
      <c r="B20" s="8">
        <f>2.12+5.4</f>
        <v>7.5200000000000005</v>
      </c>
      <c r="C20" s="8">
        <v>3.6</v>
      </c>
      <c r="D20" s="9">
        <f>B20*C20</f>
        <v>27.072000000000003</v>
      </c>
      <c r="E20" s="107"/>
      <c r="F20" s="107"/>
      <c r="G20" s="107"/>
      <c r="H20" s="107"/>
      <c r="I20" s="107"/>
      <c r="J20" s="107"/>
      <c r="K20" s="108"/>
    </row>
    <row r="21" spans="1:11" x14ac:dyDescent="0.25">
      <c r="A21" s="77" t="s">
        <v>14</v>
      </c>
      <c r="B21" s="51"/>
      <c r="C21" s="51"/>
      <c r="D21" s="9">
        <f>SUM(D19:D20)</f>
        <v>53.603999999999999</v>
      </c>
      <c r="E21" s="107"/>
      <c r="F21" s="107"/>
      <c r="G21" s="107"/>
      <c r="H21" s="107"/>
      <c r="I21" s="107"/>
      <c r="J21" s="107"/>
      <c r="K21" s="108"/>
    </row>
    <row r="22" spans="1:11" ht="100.5" customHeight="1" x14ac:dyDescent="0.25">
      <c r="A22" s="112" t="s">
        <v>67</v>
      </c>
      <c r="B22" s="5">
        <v>5.74</v>
      </c>
      <c r="C22" s="5">
        <v>3.6</v>
      </c>
      <c r="D22" s="9">
        <f>B22*C22</f>
        <v>20.664000000000001</v>
      </c>
      <c r="E22" s="84"/>
      <c r="F22" s="68"/>
      <c r="G22" s="68"/>
      <c r="H22" s="68"/>
      <c r="I22" s="68"/>
      <c r="J22" s="68"/>
      <c r="K22" s="69"/>
    </row>
    <row r="23" spans="1:11" ht="79.5" customHeight="1" x14ac:dyDescent="0.25">
      <c r="A23" s="113"/>
      <c r="B23" s="5">
        <v>5.64</v>
      </c>
      <c r="C23" s="5">
        <v>3.6</v>
      </c>
      <c r="D23" s="9">
        <f>B23*C23</f>
        <v>20.303999999999998</v>
      </c>
      <c r="E23" s="84"/>
      <c r="F23" s="68"/>
      <c r="G23" s="68"/>
      <c r="H23" s="68"/>
      <c r="I23" s="68"/>
      <c r="J23" s="68"/>
      <c r="K23" s="69"/>
    </row>
    <row r="24" spans="1:11" x14ac:dyDescent="0.25">
      <c r="A24" s="96" t="s">
        <v>14</v>
      </c>
      <c r="B24" s="97"/>
      <c r="C24" s="98"/>
      <c r="D24" s="9">
        <f>SUM(D22:D23)</f>
        <v>40.968000000000004</v>
      </c>
      <c r="E24" s="93"/>
      <c r="F24" s="94"/>
      <c r="G24" s="94"/>
      <c r="H24" s="94"/>
      <c r="I24" s="94"/>
      <c r="J24" s="94"/>
      <c r="K24" s="95"/>
    </row>
    <row r="25" spans="1:11" ht="154.5" customHeight="1" x14ac:dyDescent="0.25">
      <c r="A25" s="30" t="s">
        <v>85</v>
      </c>
      <c r="B25" s="5">
        <v>7.91</v>
      </c>
      <c r="C25" s="5">
        <v>3.6</v>
      </c>
      <c r="D25" s="9">
        <f>B25*C25</f>
        <v>28.476000000000003</v>
      </c>
      <c r="E25" s="90"/>
      <c r="F25" s="91"/>
      <c r="G25" s="91"/>
      <c r="H25" s="91"/>
      <c r="I25" s="91"/>
      <c r="J25" s="91"/>
      <c r="K25" s="92"/>
    </row>
    <row r="26" spans="1:11" ht="15.75" thickBot="1" x14ac:dyDescent="0.3">
      <c r="A26" s="87" t="s">
        <v>14</v>
      </c>
      <c r="B26" s="88"/>
      <c r="C26" s="89"/>
      <c r="D26" s="21">
        <f>SUM(D25)</f>
        <v>28.476000000000003</v>
      </c>
      <c r="E26" s="85"/>
      <c r="F26" s="71"/>
      <c r="G26" s="71"/>
      <c r="H26" s="71"/>
      <c r="I26" s="71"/>
      <c r="J26" s="71"/>
      <c r="K26" s="86"/>
    </row>
    <row r="27" spans="1:11" ht="15.75" thickBot="1" x14ac:dyDescent="0.3">
      <c r="A27" s="3"/>
      <c r="B27" s="4"/>
      <c r="C27" s="4"/>
      <c r="D27" s="17"/>
      <c r="E27" s="28"/>
      <c r="F27" s="28"/>
      <c r="G27" s="28"/>
      <c r="H27" s="28"/>
      <c r="I27" s="28"/>
      <c r="J27" s="28"/>
    </row>
    <row r="28" spans="1:11" ht="15.75" thickBot="1" x14ac:dyDescent="0.3">
      <c r="A28" s="16" t="s">
        <v>1</v>
      </c>
      <c r="B28" s="101" t="s">
        <v>70</v>
      </c>
      <c r="C28" s="73"/>
      <c r="D28" s="73"/>
      <c r="E28" s="73"/>
      <c r="F28" s="73"/>
      <c r="G28" s="73"/>
      <c r="H28" s="73"/>
      <c r="I28" s="73"/>
      <c r="J28" s="73"/>
      <c r="K28" s="74"/>
    </row>
    <row r="29" spans="1:11" ht="188.25" customHeight="1" x14ac:dyDescent="0.25">
      <c r="A29" s="29" t="s">
        <v>85</v>
      </c>
      <c r="B29" s="36">
        <v>8.64</v>
      </c>
      <c r="C29" s="36">
        <v>3.55</v>
      </c>
      <c r="D29" s="40">
        <f>B29*C29</f>
        <v>30.672000000000001</v>
      </c>
      <c r="E29" s="83"/>
      <c r="F29" s="65"/>
      <c r="G29" s="65"/>
      <c r="H29" s="65"/>
      <c r="I29" s="65"/>
      <c r="J29" s="65"/>
      <c r="K29" s="66"/>
    </row>
    <row r="30" spans="1:11" x14ac:dyDescent="0.25">
      <c r="A30" s="96" t="s">
        <v>14</v>
      </c>
      <c r="B30" s="97"/>
      <c r="C30" s="98"/>
      <c r="D30" s="9">
        <f>SUM(D29:D29)</f>
        <v>30.672000000000001</v>
      </c>
      <c r="E30" s="93"/>
      <c r="F30" s="94"/>
      <c r="G30" s="94"/>
      <c r="H30" s="94"/>
      <c r="I30" s="94"/>
      <c r="J30" s="94"/>
      <c r="K30" s="95"/>
    </row>
    <row r="31" spans="1:11" ht="81.75" customHeight="1" x14ac:dyDescent="0.25">
      <c r="A31" s="76" t="s">
        <v>87</v>
      </c>
      <c r="B31" s="5">
        <v>4.55</v>
      </c>
      <c r="C31" s="5">
        <v>3.55</v>
      </c>
      <c r="D31" s="9">
        <f t="shared" ref="D31:D32" si="3">B31*C31</f>
        <v>16.1525</v>
      </c>
      <c r="E31" s="90"/>
      <c r="F31" s="91"/>
      <c r="G31" s="91"/>
      <c r="H31" s="91"/>
      <c r="I31" s="91"/>
      <c r="J31" s="91"/>
      <c r="K31" s="92"/>
    </row>
    <row r="32" spans="1:11" ht="87.75" customHeight="1" x14ac:dyDescent="0.25">
      <c r="A32" s="76"/>
      <c r="B32" s="5">
        <v>4.49</v>
      </c>
      <c r="C32" s="5">
        <v>3.55</v>
      </c>
      <c r="D32" s="9">
        <f t="shared" si="3"/>
        <v>15.939500000000001</v>
      </c>
      <c r="E32" s="84"/>
      <c r="F32" s="68"/>
      <c r="G32" s="68"/>
      <c r="H32" s="68"/>
      <c r="I32" s="68"/>
      <c r="J32" s="68"/>
      <c r="K32" s="69"/>
    </row>
    <row r="33" spans="1:11" ht="99.75" customHeight="1" x14ac:dyDescent="0.25">
      <c r="A33" s="76"/>
      <c r="B33" s="41">
        <v>6.8</v>
      </c>
      <c r="C33" s="5">
        <v>3.55</v>
      </c>
      <c r="D33" s="9">
        <f>B33*C33</f>
        <v>24.139999999999997</v>
      </c>
      <c r="E33" s="84"/>
      <c r="F33" s="68"/>
      <c r="G33" s="68"/>
      <c r="H33" s="68"/>
      <c r="I33" s="68"/>
      <c r="J33" s="68"/>
      <c r="K33" s="69"/>
    </row>
    <row r="34" spans="1:11" x14ac:dyDescent="0.25">
      <c r="A34" s="96" t="s">
        <v>14</v>
      </c>
      <c r="B34" s="97"/>
      <c r="C34" s="98"/>
      <c r="D34" s="9">
        <f>SUM(D31:D33)</f>
        <v>56.231999999999999</v>
      </c>
      <c r="E34" s="93"/>
      <c r="F34" s="94"/>
      <c r="G34" s="94"/>
      <c r="H34" s="94"/>
      <c r="I34" s="94"/>
      <c r="J34" s="94"/>
      <c r="K34" s="95"/>
    </row>
    <row r="35" spans="1:11" ht="190.5" customHeight="1" x14ac:dyDescent="0.25">
      <c r="A35" s="20" t="s">
        <v>11</v>
      </c>
      <c r="B35" s="8">
        <v>4.7</v>
      </c>
      <c r="C35" s="8">
        <v>3.55</v>
      </c>
      <c r="D35" s="9">
        <f>B35*C35</f>
        <v>16.684999999999999</v>
      </c>
      <c r="E35" s="90"/>
      <c r="F35" s="91"/>
      <c r="G35" s="91"/>
      <c r="H35" s="91"/>
      <c r="I35" s="91"/>
      <c r="J35" s="91"/>
      <c r="K35" s="92"/>
    </row>
    <row r="36" spans="1:11" ht="15.75" thickBot="1" x14ac:dyDescent="0.3">
      <c r="A36" s="87" t="s">
        <v>14</v>
      </c>
      <c r="B36" s="88"/>
      <c r="C36" s="89"/>
      <c r="D36" s="21">
        <f>SUM(D35)</f>
        <v>16.684999999999999</v>
      </c>
      <c r="E36" s="85"/>
      <c r="F36" s="71"/>
      <c r="G36" s="71"/>
      <c r="H36" s="71"/>
      <c r="I36" s="71"/>
      <c r="J36" s="71"/>
      <c r="K36" s="86"/>
    </row>
    <row r="37" spans="1:11" ht="15.75" thickBot="1" x14ac:dyDescent="0.3">
      <c r="A37" s="3"/>
      <c r="B37" s="4"/>
      <c r="C37" s="4"/>
      <c r="D37" s="17"/>
      <c r="E37" s="28"/>
      <c r="F37" s="28"/>
      <c r="G37" s="28"/>
      <c r="H37" s="28"/>
      <c r="I37" s="28"/>
      <c r="J37" s="28"/>
    </row>
    <row r="38" spans="1:11" ht="15.75" thickBot="1" x14ac:dyDescent="0.3">
      <c r="A38" s="16" t="s">
        <v>1</v>
      </c>
      <c r="B38" s="101" t="s">
        <v>5</v>
      </c>
      <c r="C38" s="73"/>
      <c r="D38" s="73"/>
      <c r="E38" s="73"/>
      <c r="F38" s="73"/>
      <c r="G38" s="73"/>
      <c r="H38" s="73"/>
      <c r="I38" s="73"/>
      <c r="J38" s="73"/>
      <c r="K38" s="74"/>
    </row>
    <row r="39" spans="1:11" ht="105.75" customHeight="1" x14ac:dyDescent="0.25">
      <c r="A39" s="120" t="s">
        <v>67</v>
      </c>
      <c r="B39" s="36">
        <v>5.22</v>
      </c>
      <c r="C39" s="36">
        <v>3.1</v>
      </c>
      <c r="D39" s="40">
        <f t="shared" ref="D39:D40" si="4">B39*C39</f>
        <v>16.181999999999999</v>
      </c>
      <c r="E39" s="83"/>
      <c r="F39" s="65"/>
      <c r="G39" s="65"/>
      <c r="H39" s="65"/>
      <c r="I39" s="65"/>
      <c r="J39" s="65"/>
      <c r="K39" s="66"/>
    </row>
    <row r="40" spans="1:11" ht="105.75" customHeight="1" x14ac:dyDescent="0.25">
      <c r="A40" s="82"/>
      <c r="B40" s="11">
        <v>5.79</v>
      </c>
      <c r="C40" s="11">
        <v>3.1</v>
      </c>
      <c r="D40" s="15">
        <f t="shared" si="4"/>
        <v>17.949000000000002</v>
      </c>
      <c r="E40" s="84"/>
      <c r="F40" s="68"/>
      <c r="G40" s="68"/>
      <c r="H40" s="68"/>
      <c r="I40" s="68"/>
      <c r="J40" s="68"/>
      <c r="K40" s="69"/>
    </row>
    <row r="41" spans="1:11" x14ac:dyDescent="0.25">
      <c r="A41" s="96" t="s">
        <v>14</v>
      </c>
      <c r="B41" s="97"/>
      <c r="C41" s="98"/>
      <c r="D41" s="9">
        <f>SUM(D39:D40)</f>
        <v>34.131</v>
      </c>
      <c r="E41" s="93"/>
      <c r="F41" s="94"/>
      <c r="G41" s="94"/>
      <c r="H41" s="94"/>
      <c r="I41" s="94"/>
      <c r="J41" s="94"/>
      <c r="K41" s="95"/>
    </row>
    <row r="42" spans="1:11" ht="173.25" customHeight="1" x14ac:dyDescent="0.25">
      <c r="A42" s="20" t="s">
        <v>88</v>
      </c>
      <c r="B42" s="8">
        <v>4.05</v>
      </c>
      <c r="C42" s="8">
        <v>3.1</v>
      </c>
      <c r="D42" s="9">
        <f>B42*C42</f>
        <v>12.555</v>
      </c>
      <c r="E42" s="90"/>
      <c r="F42" s="91"/>
      <c r="G42" s="91"/>
      <c r="H42" s="91"/>
      <c r="I42" s="91"/>
      <c r="J42" s="91"/>
      <c r="K42" s="92"/>
    </row>
    <row r="43" spans="1:11" x14ac:dyDescent="0.25">
      <c r="A43" s="96" t="s">
        <v>14</v>
      </c>
      <c r="B43" s="97"/>
      <c r="C43" s="98"/>
      <c r="D43" s="9">
        <f>SUM(D42)</f>
        <v>12.555</v>
      </c>
      <c r="E43" s="93"/>
      <c r="F43" s="94"/>
      <c r="G43" s="94"/>
      <c r="H43" s="94"/>
      <c r="I43" s="94"/>
      <c r="J43" s="94"/>
      <c r="K43" s="95"/>
    </row>
    <row r="44" spans="1:11" ht="94.5" customHeight="1" x14ac:dyDescent="0.25">
      <c r="A44" s="76" t="s">
        <v>89</v>
      </c>
      <c r="B44" s="27">
        <v>0.92</v>
      </c>
      <c r="C44" s="27">
        <f>0.5*2+0.1+1</f>
        <v>2.1</v>
      </c>
      <c r="D44" s="9">
        <f>B44*C44</f>
        <v>1.9320000000000002</v>
      </c>
      <c r="E44" s="90"/>
      <c r="F44" s="91"/>
      <c r="G44" s="91"/>
      <c r="H44" s="91"/>
      <c r="I44" s="91"/>
      <c r="J44" s="91"/>
      <c r="K44" s="92"/>
    </row>
    <row r="45" spans="1:11" ht="99" customHeight="1" x14ac:dyDescent="0.25">
      <c r="A45" s="76"/>
      <c r="B45" s="8">
        <v>0.5</v>
      </c>
      <c r="C45" s="8">
        <v>1</v>
      </c>
      <c r="D45" s="9">
        <f>B45*C45</f>
        <v>0.5</v>
      </c>
      <c r="E45" s="84"/>
      <c r="F45" s="68"/>
      <c r="G45" s="68"/>
      <c r="H45" s="68"/>
      <c r="I45" s="68"/>
      <c r="J45" s="68"/>
      <c r="K45" s="69"/>
    </row>
    <row r="46" spans="1:11" ht="15.75" thickBot="1" x14ac:dyDescent="0.3">
      <c r="A46" s="102" t="s">
        <v>14</v>
      </c>
      <c r="B46" s="52"/>
      <c r="C46" s="52"/>
      <c r="D46" s="21">
        <f>SUM(D44:D45)</f>
        <v>2.4320000000000004</v>
      </c>
      <c r="E46" s="85"/>
      <c r="F46" s="71"/>
      <c r="G46" s="71"/>
      <c r="H46" s="71"/>
      <c r="I46" s="71"/>
      <c r="J46" s="71"/>
      <c r="K46" s="86"/>
    </row>
    <row r="47" spans="1:11" ht="15.75" thickBot="1" x14ac:dyDescent="0.3">
      <c r="D47" s="10"/>
    </row>
    <row r="48" spans="1:11" ht="15.75" thickBot="1" x14ac:dyDescent="0.3">
      <c r="A48" s="16" t="s">
        <v>1</v>
      </c>
      <c r="B48" s="101" t="s">
        <v>13</v>
      </c>
      <c r="C48" s="73"/>
      <c r="D48" s="73"/>
      <c r="E48" s="73"/>
      <c r="F48" s="73"/>
      <c r="G48" s="73"/>
      <c r="H48" s="73"/>
      <c r="I48" s="73"/>
      <c r="J48" s="73"/>
      <c r="K48" s="74"/>
    </row>
    <row r="49" spans="1:11" ht="105.75" customHeight="1" x14ac:dyDescent="0.25">
      <c r="A49" s="120" t="s">
        <v>67</v>
      </c>
      <c r="B49" s="36">
        <v>5.22</v>
      </c>
      <c r="C49" s="36">
        <v>3</v>
      </c>
      <c r="D49" s="40">
        <f t="shared" ref="D49:D50" si="5">B49*C49</f>
        <v>15.66</v>
      </c>
      <c r="E49" s="83"/>
      <c r="F49" s="65"/>
      <c r="G49" s="65"/>
      <c r="H49" s="65"/>
      <c r="I49" s="65"/>
      <c r="J49" s="65"/>
      <c r="K49" s="66"/>
    </row>
    <row r="50" spans="1:11" ht="105.75" customHeight="1" x14ac:dyDescent="0.25">
      <c r="A50" s="82"/>
      <c r="B50" s="11">
        <v>5.79</v>
      </c>
      <c r="C50" s="11">
        <v>3</v>
      </c>
      <c r="D50" s="15">
        <f t="shared" si="5"/>
        <v>17.37</v>
      </c>
      <c r="E50" s="84"/>
      <c r="F50" s="68"/>
      <c r="G50" s="68"/>
      <c r="H50" s="68"/>
      <c r="I50" s="68"/>
      <c r="J50" s="68"/>
      <c r="K50" s="69"/>
    </row>
    <row r="51" spans="1:11" x14ac:dyDescent="0.25">
      <c r="A51" s="96" t="s">
        <v>14</v>
      </c>
      <c r="B51" s="97"/>
      <c r="C51" s="98"/>
      <c r="D51" s="9">
        <f>SUM(D49:D50)</f>
        <v>33.03</v>
      </c>
      <c r="E51" s="93"/>
      <c r="F51" s="94"/>
      <c r="G51" s="94"/>
      <c r="H51" s="94"/>
      <c r="I51" s="94"/>
      <c r="J51" s="94"/>
      <c r="K51" s="95"/>
    </row>
    <row r="52" spans="1:11" ht="173.25" customHeight="1" x14ac:dyDescent="0.25">
      <c r="A52" s="20" t="s">
        <v>88</v>
      </c>
      <c r="B52" s="8">
        <v>4.05</v>
      </c>
      <c r="C52" s="8">
        <v>3</v>
      </c>
      <c r="D52" s="9">
        <f>B52*C52</f>
        <v>12.149999999999999</v>
      </c>
      <c r="E52" s="90"/>
      <c r="F52" s="91"/>
      <c r="G52" s="91"/>
      <c r="H52" s="91"/>
      <c r="I52" s="91"/>
      <c r="J52" s="91"/>
      <c r="K52" s="92"/>
    </row>
    <row r="53" spans="1:11" x14ac:dyDescent="0.25">
      <c r="A53" s="96" t="s">
        <v>14</v>
      </c>
      <c r="B53" s="97"/>
      <c r="C53" s="98"/>
      <c r="D53" s="9">
        <f>SUM(D52)</f>
        <v>12.149999999999999</v>
      </c>
      <c r="E53" s="93"/>
      <c r="F53" s="94"/>
      <c r="G53" s="94"/>
      <c r="H53" s="94"/>
      <c r="I53" s="94"/>
      <c r="J53" s="94"/>
      <c r="K53" s="95"/>
    </row>
    <row r="54" spans="1:11" ht="94.5" customHeight="1" x14ac:dyDescent="0.25">
      <c r="A54" s="76" t="s">
        <v>89</v>
      </c>
      <c r="B54" s="27">
        <v>0.92</v>
      </c>
      <c r="C54" s="27">
        <f>0.5*2+0.1+1</f>
        <v>2.1</v>
      </c>
      <c r="D54" s="9">
        <f>B54*C54</f>
        <v>1.9320000000000002</v>
      </c>
      <c r="E54" s="90"/>
      <c r="F54" s="91"/>
      <c r="G54" s="91"/>
      <c r="H54" s="91"/>
      <c r="I54" s="91"/>
      <c r="J54" s="91"/>
      <c r="K54" s="92"/>
    </row>
    <row r="55" spans="1:11" ht="99" customHeight="1" x14ac:dyDescent="0.25">
      <c r="A55" s="76"/>
      <c r="B55" s="8">
        <v>0.5</v>
      </c>
      <c r="C55" s="8">
        <v>1</v>
      </c>
      <c r="D55" s="9">
        <f>B55*C55</f>
        <v>0.5</v>
      </c>
      <c r="E55" s="84"/>
      <c r="F55" s="68"/>
      <c r="G55" s="68"/>
      <c r="H55" s="68"/>
      <c r="I55" s="68"/>
      <c r="J55" s="68"/>
      <c r="K55" s="69"/>
    </row>
    <row r="56" spans="1:11" ht="15.75" thickBot="1" x14ac:dyDescent="0.3">
      <c r="A56" s="102" t="s">
        <v>14</v>
      </c>
      <c r="B56" s="52"/>
      <c r="C56" s="52"/>
      <c r="D56" s="21">
        <f>SUM(D54:D55)</f>
        <v>2.4320000000000004</v>
      </c>
      <c r="E56" s="85"/>
      <c r="F56" s="71"/>
      <c r="G56" s="71"/>
      <c r="H56" s="71"/>
      <c r="I56" s="71"/>
      <c r="J56" s="71"/>
      <c r="K56" s="86"/>
    </row>
    <row r="57" spans="1:11" ht="15.75" thickBot="1" x14ac:dyDescent="0.3">
      <c r="D57" s="10"/>
    </row>
    <row r="58" spans="1:11" ht="15.75" thickBot="1" x14ac:dyDescent="0.3">
      <c r="A58" s="16" t="s">
        <v>1</v>
      </c>
      <c r="B58" s="101" t="s">
        <v>15</v>
      </c>
      <c r="C58" s="73"/>
      <c r="D58" s="73"/>
      <c r="E58" s="73"/>
      <c r="F58" s="73"/>
      <c r="G58" s="73"/>
      <c r="H58" s="73"/>
      <c r="I58" s="73"/>
      <c r="J58" s="73"/>
      <c r="K58" s="74"/>
    </row>
    <row r="59" spans="1:11" ht="105.75" customHeight="1" x14ac:dyDescent="0.25">
      <c r="A59" s="120" t="s">
        <v>67</v>
      </c>
      <c r="B59" s="36">
        <v>4.9800000000000004</v>
      </c>
      <c r="C59" s="36">
        <v>2.85</v>
      </c>
      <c r="D59" s="40">
        <f t="shared" ref="D59:D60" si="6">B59*C59</f>
        <v>14.193000000000001</v>
      </c>
      <c r="E59" s="83"/>
      <c r="F59" s="65"/>
      <c r="G59" s="65"/>
      <c r="H59" s="65"/>
      <c r="I59" s="65"/>
      <c r="J59" s="65"/>
      <c r="K59" s="66"/>
    </row>
    <row r="60" spans="1:11" ht="105.75" customHeight="1" x14ac:dyDescent="0.25">
      <c r="A60" s="82"/>
      <c r="B60" s="11">
        <v>4.9800000000000004</v>
      </c>
      <c r="C60" s="11">
        <v>2.85</v>
      </c>
      <c r="D60" s="15">
        <f t="shared" si="6"/>
        <v>14.193000000000001</v>
      </c>
      <c r="E60" s="84"/>
      <c r="F60" s="68"/>
      <c r="G60" s="68"/>
      <c r="H60" s="68"/>
      <c r="I60" s="68"/>
      <c r="J60" s="68"/>
      <c r="K60" s="69"/>
    </row>
    <row r="61" spans="1:11" x14ac:dyDescent="0.25">
      <c r="A61" s="96" t="s">
        <v>14</v>
      </c>
      <c r="B61" s="97"/>
      <c r="C61" s="98"/>
      <c r="D61" s="9">
        <f>SUM(D59:D60)</f>
        <v>28.386000000000003</v>
      </c>
      <c r="E61" s="93"/>
      <c r="F61" s="94"/>
      <c r="G61" s="94"/>
      <c r="H61" s="94"/>
      <c r="I61" s="94"/>
      <c r="J61" s="94"/>
      <c r="K61" s="95"/>
    </row>
    <row r="62" spans="1:11" ht="173.25" customHeight="1" x14ac:dyDescent="0.25">
      <c r="A62" s="20" t="s">
        <v>88</v>
      </c>
      <c r="B62" s="8">
        <v>3.92</v>
      </c>
      <c r="C62" s="8">
        <v>2.85</v>
      </c>
      <c r="D62" s="9">
        <f>B62*C62</f>
        <v>11.172000000000001</v>
      </c>
      <c r="E62" s="90"/>
      <c r="F62" s="91"/>
      <c r="G62" s="91"/>
      <c r="H62" s="91"/>
      <c r="I62" s="91"/>
      <c r="J62" s="91"/>
      <c r="K62" s="92"/>
    </row>
    <row r="63" spans="1:11" ht="15.75" thickBot="1" x14ac:dyDescent="0.3">
      <c r="A63" s="87" t="s">
        <v>14</v>
      </c>
      <c r="B63" s="88"/>
      <c r="C63" s="89"/>
      <c r="D63" s="21">
        <f>SUM(D62)</f>
        <v>11.172000000000001</v>
      </c>
      <c r="E63" s="85"/>
      <c r="F63" s="71"/>
      <c r="G63" s="71"/>
      <c r="H63" s="71"/>
      <c r="I63" s="71"/>
      <c r="J63" s="71"/>
      <c r="K63" s="86"/>
    </row>
    <row r="64" spans="1:11" ht="15.75" thickBot="1" x14ac:dyDescent="0.3">
      <c r="D64" s="10"/>
    </row>
    <row r="65" spans="1:21" ht="15.75" thickBot="1" x14ac:dyDescent="0.3">
      <c r="A65" s="16" t="s">
        <v>1</v>
      </c>
      <c r="B65" s="101" t="s">
        <v>16</v>
      </c>
      <c r="C65" s="73"/>
      <c r="D65" s="73"/>
      <c r="E65" s="73"/>
      <c r="F65" s="73"/>
      <c r="G65" s="73"/>
      <c r="H65" s="73"/>
      <c r="I65" s="73"/>
      <c r="J65" s="73"/>
      <c r="K65" s="74"/>
    </row>
    <row r="66" spans="1:21" ht="181.5" customHeight="1" x14ac:dyDescent="0.25">
      <c r="A66" s="32" t="s">
        <v>90</v>
      </c>
      <c r="B66" s="11">
        <v>5.97</v>
      </c>
      <c r="C66" s="11">
        <v>2.7</v>
      </c>
      <c r="D66" s="15">
        <f t="shared" ref="D66" si="7">B66*C66</f>
        <v>16.119</v>
      </c>
      <c r="E66" s="84"/>
      <c r="F66" s="68"/>
      <c r="G66" s="68"/>
      <c r="H66" s="68"/>
      <c r="I66" s="68"/>
      <c r="J66" s="68"/>
      <c r="K66" s="69"/>
    </row>
    <row r="67" spans="1:21" x14ac:dyDescent="0.25">
      <c r="A67" s="96" t="s">
        <v>14</v>
      </c>
      <c r="B67" s="97"/>
      <c r="C67" s="98"/>
      <c r="D67" s="9">
        <f>SUM(D66:D66)</f>
        <v>16.119</v>
      </c>
      <c r="E67" s="93"/>
      <c r="F67" s="94"/>
      <c r="G67" s="94"/>
      <c r="H67" s="94"/>
      <c r="I67" s="94"/>
      <c r="J67" s="94"/>
      <c r="K67" s="95"/>
    </row>
    <row r="68" spans="1:21" ht="177" customHeight="1" thickBot="1" x14ac:dyDescent="0.3">
      <c r="A68" s="20" t="s">
        <v>91</v>
      </c>
      <c r="B68" s="8">
        <v>5.97</v>
      </c>
      <c r="C68" s="8">
        <v>2.7</v>
      </c>
      <c r="D68" s="9">
        <f>B68*C68</f>
        <v>16.119</v>
      </c>
      <c r="E68" s="90"/>
      <c r="F68" s="91"/>
      <c r="G68" s="91"/>
      <c r="H68" s="91"/>
      <c r="I68" s="91"/>
      <c r="J68" s="91"/>
      <c r="K68" s="92"/>
    </row>
    <row r="69" spans="1:21" ht="15.75" thickBot="1" x14ac:dyDescent="0.3">
      <c r="A69" s="87" t="s">
        <v>14</v>
      </c>
      <c r="B69" s="88"/>
      <c r="C69" s="89"/>
      <c r="D69" s="21">
        <f>SUM(D68)</f>
        <v>16.119</v>
      </c>
      <c r="E69" s="85"/>
      <c r="F69" s="71"/>
      <c r="G69" s="71"/>
      <c r="H69" s="71"/>
      <c r="I69" s="71"/>
      <c r="J69" s="71"/>
      <c r="K69" s="86"/>
      <c r="N69" s="64"/>
      <c r="O69" s="65"/>
      <c r="P69" s="66"/>
      <c r="Q69" s="72" t="s">
        <v>22</v>
      </c>
      <c r="R69" s="73"/>
      <c r="S69" s="73"/>
      <c r="T69" s="73"/>
      <c r="U69" s="74"/>
    </row>
    <row r="70" spans="1:21" ht="15.75" thickBot="1" x14ac:dyDescent="0.3">
      <c r="D70" s="10"/>
      <c r="N70" s="67"/>
      <c r="O70" s="68"/>
      <c r="P70" s="69"/>
      <c r="Q70" s="23" t="s">
        <v>23</v>
      </c>
      <c r="R70" s="24" t="s">
        <v>24</v>
      </c>
      <c r="S70" s="24" t="s">
        <v>25</v>
      </c>
      <c r="T70" s="24" t="s">
        <v>26</v>
      </c>
      <c r="U70" s="25" t="s">
        <v>27</v>
      </c>
    </row>
    <row r="71" spans="1:21" ht="15.75" thickBot="1" x14ac:dyDescent="0.3">
      <c r="A71" s="72" t="s">
        <v>96</v>
      </c>
      <c r="B71" s="73"/>
      <c r="C71" s="74"/>
      <c r="D71" s="18">
        <f>D63+D61+D56+D53+D51+D46+D43+D41+D36+D34+D30+D26+D24+D21+D16</f>
        <v>382.87200000000001</v>
      </c>
      <c r="N71" s="67"/>
      <c r="O71" s="68"/>
      <c r="P71" s="68"/>
      <c r="Q71" s="75" t="s">
        <v>92</v>
      </c>
      <c r="R71" s="53" t="s">
        <v>31</v>
      </c>
      <c r="S71" s="53">
        <v>1</v>
      </c>
      <c r="T71" s="53">
        <v>146000</v>
      </c>
      <c r="U71" s="48">
        <f>S71*T71</f>
        <v>146000</v>
      </c>
    </row>
    <row r="72" spans="1:21" ht="15.75" thickBot="1" x14ac:dyDescent="0.3">
      <c r="D72" s="10"/>
      <c r="N72" s="67"/>
      <c r="O72" s="68"/>
      <c r="P72" s="68"/>
      <c r="Q72" s="76"/>
      <c r="R72" s="51"/>
      <c r="S72" s="51"/>
      <c r="T72" s="51"/>
      <c r="U72" s="49"/>
    </row>
    <row r="73" spans="1:21" x14ac:dyDescent="0.25">
      <c r="A73" s="114" t="s">
        <v>95</v>
      </c>
      <c r="B73" s="115"/>
      <c r="C73" s="116"/>
      <c r="D73" s="45">
        <f>D69+D67</f>
        <v>32.238</v>
      </c>
      <c r="N73" s="67"/>
      <c r="O73" s="68"/>
      <c r="P73" s="68"/>
      <c r="Q73" s="76"/>
      <c r="R73" s="51"/>
      <c r="S73" s="51"/>
      <c r="T73" s="51"/>
      <c r="U73" s="49"/>
    </row>
    <row r="74" spans="1:21" ht="15.75" thickBot="1" x14ac:dyDescent="0.3">
      <c r="A74" s="117"/>
      <c r="B74" s="118"/>
      <c r="C74" s="119"/>
      <c r="D74" s="46"/>
      <c r="N74" s="67"/>
      <c r="O74" s="68"/>
      <c r="P74" s="68"/>
      <c r="Q74" s="77" t="s">
        <v>30</v>
      </c>
      <c r="R74" s="51" t="s">
        <v>32</v>
      </c>
      <c r="S74" s="51">
        <v>9</v>
      </c>
      <c r="T74" s="51">
        <v>2500</v>
      </c>
      <c r="U74" s="49">
        <f t="shared" ref="U74" si="8">S74*T74</f>
        <v>22500</v>
      </c>
    </row>
    <row r="75" spans="1:21" x14ac:dyDescent="0.25">
      <c r="D75" s="10"/>
      <c r="N75" s="67"/>
      <c r="O75" s="68"/>
      <c r="P75" s="68"/>
      <c r="Q75" s="77"/>
      <c r="R75" s="51"/>
      <c r="S75" s="51"/>
      <c r="T75" s="51"/>
      <c r="U75" s="49"/>
    </row>
    <row r="76" spans="1:21" x14ac:dyDescent="0.25">
      <c r="D76" s="10"/>
      <c r="N76" s="67"/>
      <c r="O76" s="68"/>
      <c r="P76" s="68"/>
      <c r="Q76" s="77"/>
      <c r="R76" s="51"/>
      <c r="S76" s="51"/>
      <c r="T76" s="51"/>
      <c r="U76" s="49"/>
    </row>
    <row r="77" spans="1:21" x14ac:dyDescent="0.25">
      <c r="D77" s="10"/>
      <c r="N77" s="67"/>
      <c r="O77" s="68"/>
      <c r="P77" s="68"/>
      <c r="Q77" s="78" t="s">
        <v>29</v>
      </c>
      <c r="R77" s="51" t="s">
        <v>33</v>
      </c>
      <c r="S77" s="51">
        <v>1</v>
      </c>
      <c r="T77" s="51">
        <v>1500</v>
      </c>
      <c r="U77" s="49">
        <f t="shared" ref="U77" si="9">S77*T77</f>
        <v>1500</v>
      </c>
    </row>
    <row r="78" spans="1:21" x14ac:dyDescent="0.25">
      <c r="D78" s="10"/>
      <c r="N78" s="67"/>
      <c r="O78" s="68"/>
      <c r="P78" s="68"/>
      <c r="Q78" s="78"/>
      <c r="R78" s="51"/>
      <c r="S78" s="51"/>
      <c r="T78" s="51"/>
      <c r="U78" s="49"/>
    </row>
    <row r="79" spans="1:21" x14ac:dyDescent="0.25">
      <c r="D79" s="10"/>
      <c r="N79" s="67"/>
      <c r="O79" s="68"/>
      <c r="P79" s="68"/>
      <c r="Q79" s="78"/>
      <c r="R79" s="51"/>
      <c r="S79" s="51"/>
      <c r="T79" s="51"/>
      <c r="U79" s="49"/>
    </row>
    <row r="80" spans="1:21" x14ac:dyDescent="0.25">
      <c r="D80" s="10"/>
      <c r="N80" s="67"/>
      <c r="O80" s="68"/>
      <c r="P80" s="68"/>
      <c r="Q80" s="78" t="s">
        <v>21</v>
      </c>
      <c r="R80" s="51" t="s">
        <v>31</v>
      </c>
      <c r="S80" s="51">
        <v>1</v>
      </c>
      <c r="T80" s="51">
        <v>15000</v>
      </c>
      <c r="U80" s="49">
        <f t="shared" ref="U80" si="10">S80*T80</f>
        <v>15000</v>
      </c>
    </row>
    <row r="81" spans="4:21" x14ac:dyDescent="0.25">
      <c r="D81" s="10"/>
      <c r="N81" s="67"/>
      <c r="O81" s="68"/>
      <c r="P81" s="68"/>
      <c r="Q81" s="78"/>
      <c r="R81" s="51"/>
      <c r="S81" s="51"/>
      <c r="T81" s="51"/>
      <c r="U81" s="49"/>
    </row>
    <row r="82" spans="4:21" ht="15.75" thickBot="1" x14ac:dyDescent="0.3">
      <c r="D82" s="10"/>
      <c r="N82" s="70"/>
      <c r="O82" s="71"/>
      <c r="P82" s="71"/>
      <c r="Q82" s="79"/>
      <c r="R82" s="52"/>
      <c r="S82" s="52"/>
      <c r="T82" s="54"/>
      <c r="U82" s="50"/>
    </row>
    <row r="83" spans="4:21" ht="15.75" thickBot="1" x14ac:dyDescent="0.3">
      <c r="D83" s="10"/>
      <c r="T83" s="16" t="s">
        <v>34</v>
      </c>
      <c r="U83" s="26">
        <f>SUM(U71:U82)</f>
        <v>185000</v>
      </c>
    </row>
    <row r="84" spans="4:21" x14ac:dyDescent="0.25">
      <c r="D84" s="10"/>
    </row>
    <row r="85" spans="4:21" x14ac:dyDescent="0.25">
      <c r="D85" s="10"/>
    </row>
    <row r="86" spans="4:21" x14ac:dyDescent="0.25">
      <c r="D86" s="10"/>
    </row>
    <row r="87" spans="4:21" x14ac:dyDescent="0.25">
      <c r="D87" s="10"/>
    </row>
    <row r="88" spans="4:21" x14ac:dyDescent="0.25">
      <c r="D88" s="10"/>
    </row>
    <row r="89" spans="4:21" x14ac:dyDescent="0.25">
      <c r="D89" s="10"/>
    </row>
    <row r="90" spans="4:21" x14ac:dyDescent="0.25">
      <c r="D90" s="10"/>
    </row>
    <row r="91" spans="4:21" x14ac:dyDescent="0.25">
      <c r="D91" s="10"/>
    </row>
    <row r="92" spans="4:21" x14ac:dyDescent="0.25">
      <c r="D92" s="10"/>
    </row>
    <row r="93" spans="4:21" x14ac:dyDescent="0.25">
      <c r="D93" s="10"/>
    </row>
    <row r="94" spans="4:21" x14ac:dyDescent="0.25">
      <c r="D94" s="10"/>
    </row>
    <row r="95" spans="4:21" x14ac:dyDescent="0.25">
      <c r="D95" s="10"/>
    </row>
    <row r="96" spans="4:21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</sheetData>
  <mergeCells count="97">
    <mergeCell ref="Q3:Q5"/>
    <mergeCell ref="R3:R5"/>
    <mergeCell ref="S3:S5"/>
    <mergeCell ref="T3:T5"/>
    <mergeCell ref="P6:P8"/>
    <mergeCell ref="Q6:Q8"/>
    <mergeCell ref="T12:T14"/>
    <mergeCell ref="B13:K13"/>
    <mergeCell ref="E14:K16"/>
    <mergeCell ref="A16:C16"/>
    <mergeCell ref="R6:R8"/>
    <mergeCell ref="S6:S8"/>
    <mergeCell ref="T6:T8"/>
    <mergeCell ref="P9:P11"/>
    <mergeCell ref="Q9:Q11"/>
    <mergeCell ref="R9:R11"/>
    <mergeCell ref="S9:S11"/>
    <mergeCell ref="T9:T11"/>
    <mergeCell ref="A1:K11"/>
    <mergeCell ref="M1:O14"/>
    <mergeCell ref="P1:T1"/>
    <mergeCell ref="P3:P5"/>
    <mergeCell ref="A12:K12"/>
    <mergeCell ref="P12:P14"/>
    <mergeCell ref="Q12:Q14"/>
    <mergeCell ref="R12:R14"/>
    <mergeCell ref="S12:S14"/>
    <mergeCell ref="E25:K26"/>
    <mergeCell ref="A26:C26"/>
    <mergeCell ref="E31:K34"/>
    <mergeCell ref="A31:A33"/>
    <mergeCell ref="B18:K18"/>
    <mergeCell ref="A19:A20"/>
    <mergeCell ref="E19:K21"/>
    <mergeCell ref="A21:C21"/>
    <mergeCell ref="A22:A23"/>
    <mergeCell ref="E22:K24"/>
    <mergeCell ref="A24:C24"/>
    <mergeCell ref="A51:C51"/>
    <mergeCell ref="E52:K53"/>
    <mergeCell ref="A46:C46"/>
    <mergeCell ref="A53:C53"/>
    <mergeCell ref="B28:K28"/>
    <mergeCell ref="E29:K30"/>
    <mergeCell ref="A30:C30"/>
    <mergeCell ref="A34:C34"/>
    <mergeCell ref="E35:K36"/>
    <mergeCell ref="A36:C36"/>
    <mergeCell ref="A54:A55"/>
    <mergeCell ref="E54:K56"/>
    <mergeCell ref="A56:C56"/>
    <mergeCell ref="A44:A45"/>
    <mergeCell ref="E44:K46"/>
    <mergeCell ref="B48:K48"/>
    <mergeCell ref="B38:K38"/>
    <mergeCell ref="A39:A40"/>
    <mergeCell ref="E39:K41"/>
    <mergeCell ref="A41:C41"/>
    <mergeCell ref="E42:K43"/>
    <mergeCell ref="A43:C43"/>
    <mergeCell ref="A49:A50"/>
    <mergeCell ref="E49:K51"/>
    <mergeCell ref="B58:K58"/>
    <mergeCell ref="A59:A60"/>
    <mergeCell ref="E59:K61"/>
    <mergeCell ref="A61:C61"/>
    <mergeCell ref="E62:K63"/>
    <mergeCell ref="A63:C63"/>
    <mergeCell ref="Q80:Q82"/>
    <mergeCell ref="R80:R82"/>
    <mergeCell ref="B65:K65"/>
    <mergeCell ref="E66:K67"/>
    <mergeCell ref="A67:C67"/>
    <mergeCell ref="E68:K69"/>
    <mergeCell ref="A69:C69"/>
    <mergeCell ref="U74:U76"/>
    <mergeCell ref="Q77:Q79"/>
    <mergeCell ref="R77:R79"/>
    <mergeCell ref="S77:S79"/>
    <mergeCell ref="T77:T79"/>
    <mergeCell ref="U77:U79"/>
    <mergeCell ref="S80:S82"/>
    <mergeCell ref="T80:T82"/>
    <mergeCell ref="U80:U82"/>
    <mergeCell ref="A73:C74"/>
    <mergeCell ref="A71:C71"/>
    <mergeCell ref="R74:R76"/>
    <mergeCell ref="S74:S76"/>
    <mergeCell ref="T74:T76"/>
    <mergeCell ref="N69:P82"/>
    <mergeCell ref="Q69:U69"/>
    <mergeCell ref="Q71:Q73"/>
    <mergeCell ref="R71:R73"/>
    <mergeCell ref="S71:S73"/>
    <mergeCell ref="T71:T73"/>
    <mergeCell ref="U71:U73"/>
    <mergeCell ref="Q74:Q7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C17" sqref="C17"/>
    </sheetView>
  </sheetViews>
  <sheetFormatPr baseColWidth="10" defaultRowHeight="15" x14ac:dyDescent="0.25"/>
  <cols>
    <col min="6" max="6" width="11.42578125" style="43"/>
  </cols>
  <sheetData>
    <row r="2" spans="2:6" x14ac:dyDescent="0.25">
      <c r="B2" s="121" t="s">
        <v>97</v>
      </c>
      <c r="C2" s="121"/>
      <c r="D2" s="121"/>
      <c r="E2" s="9">
        <f>'PISOS EN PORCELANATO 75x150'!D72</f>
        <v>694.31200000000013</v>
      </c>
      <c r="F2" s="42" t="s">
        <v>31</v>
      </c>
    </row>
    <row r="3" spans="2:6" x14ac:dyDescent="0.25">
      <c r="B3" s="121" t="s">
        <v>99</v>
      </c>
      <c r="C3" s="121"/>
      <c r="D3" s="121"/>
      <c r="E3" s="9">
        <f>'PISOS EN PORCELANATO TERRAZAS'!D37</f>
        <v>38.017500000000005</v>
      </c>
      <c r="F3" s="42" t="s">
        <v>31</v>
      </c>
    </row>
    <row r="4" spans="2:6" x14ac:dyDescent="0.25">
      <c r="B4" s="121" t="s">
        <v>100</v>
      </c>
      <c r="C4" s="121"/>
      <c r="D4" s="121"/>
      <c r="E4" s="9">
        <f>'PISOS EN PORCELANATO TERRAZAS'!D27</f>
        <v>167.03560000000002</v>
      </c>
      <c r="F4" s="42" t="s">
        <v>31</v>
      </c>
    </row>
    <row r="5" spans="2:6" x14ac:dyDescent="0.25">
      <c r="B5" s="121" t="s">
        <v>101</v>
      </c>
      <c r="C5" s="121"/>
      <c r="D5" s="121"/>
      <c r="E5" s="9">
        <f>ESCALERAS!D90</f>
        <v>43.457999999999998</v>
      </c>
      <c r="F5" s="42" t="s">
        <v>31</v>
      </c>
    </row>
    <row r="6" spans="2:6" x14ac:dyDescent="0.25">
      <c r="B6" s="121" t="s">
        <v>101</v>
      </c>
      <c r="C6" s="121"/>
      <c r="D6" s="121"/>
      <c r="E6" s="9">
        <f>ESCALERAS!D88</f>
        <v>414.00000000000006</v>
      </c>
      <c r="F6" s="42" t="s">
        <v>42</v>
      </c>
    </row>
    <row r="7" spans="2:6" x14ac:dyDescent="0.25">
      <c r="B7" s="121" t="s">
        <v>102</v>
      </c>
      <c r="C7" s="121"/>
      <c r="D7" s="121"/>
      <c r="E7" s="9">
        <f>'PISOS BAÑO NEWPORT 60X60 GRIS'!D46</f>
        <v>45.992400000000004</v>
      </c>
      <c r="F7" s="42" t="s">
        <v>31</v>
      </c>
    </row>
    <row r="8" spans="2:6" x14ac:dyDescent="0.25">
      <c r="B8" s="121" t="s">
        <v>103</v>
      </c>
      <c r="C8" s="121"/>
      <c r="D8" s="121"/>
      <c r="E8" s="9">
        <f>'PISOS EN MARS-M 60x60 gris'!D70</f>
        <v>731.80870000000004</v>
      </c>
      <c r="F8" s="42" t="s">
        <v>31</v>
      </c>
    </row>
    <row r="9" spans="2:6" x14ac:dyDescent="0.25">
      <c r="B9" s="121" t="s">
        <v>104</v>
      </c>
      <c r="C9" s="121"/>
      <c r="D9" s="121"/>
      <c r="E9" s="9">
        <f>'ENCHAPE PISO EXTERIOR '!D20</f>
        <v>98.926600000000008</v>
      </c>
      <c r="F9" s="42" t="s">
        <v>31</v>
      </c>
    </row>
    <row r="10" spans="2:6" x14ac:dyDescent="0.25">
      <c r="B10" s="121" t="s">
        <v>105</v>
      </c>
      <c r="C10" s="121"/>
      <c r="D10" s="121"/>
      <c r="E10" s="9">
        <f>'ENCHAPE PARED '!D71</f>
        <v>382.87200000000001</v>
      </c>
      <c r="F10" s="42" t="s">
        <v>31</v>
      </c>
    </row>
    <row r="11" spans="2:6" x14ac:dyDescent="0.25">
      <c r="B11" s="121" t="s">
        <v>106</v>
      </c>
      <c r="C11" s="121"/>
      <c r="D11" s="121"/>
      <c r="E11" s="47">
        <f>'ENCHAPE PARED '!D73</f>
        <v>32.238</v>
      </c>
      <c r="F11" s="42" t="s">
        <v>31</v>
      </c>
    </row>
    <row r="12" spans="2:6" x14ac:dyDescent="0.25">
      <c r="E12" s="44"/>
    </row>
  </sheetData>
  <mergeCells count="10">
    <mergeCell ref="B8:D8"/>
    <mergeCell ref="B9:D9"/>
    <mergeCell ref="B10:D10"/>
    <mergeCell ref="B11:D11"/>
    <mergeCell ref="B2:D2"/>
    <mergeCell ref="B3:D3"/>
    <mergeCell ref="B4:D4"/>
    <mergeCell ref="B5:D5"/>
    <mergeCell ref="B6:D6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PISOS EN PORCELANATO 75x150</vt:lpstr>
      <vt:lpstr>PISOS EN PORCELANATO TERRAZAS</vt:lpstr>
      <vt:lpstr>ESCALERAS</vt:lpstr>
      <vt:lpstr>PISOS BAÑO NEWPORT 60X60 GRIS</vt:lpstr>
      <vt:lpstr>PISOS EN MARS-M 60x60 gris</vt:lpstr>
      <vt:lpstr>ENCHAPE PISO EXTERIOR </vt:lpstr>
      <vt:lpstr>ENCHAPE PARED 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</cp:lastModifiedBy>
  <dcterms:created xsi:type="dcterms:W3CDTF">2020-04-07T15:14:09Z</dcterms:created>
  <dcterms:modified xsi:type="dcterms:W3CDTF">2020-05-04T20:17:25Z</dcterms:modified>
</cp:coreProperties>
</file>